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KSKV 2014_EDIT\KSKV DVM VOKASIONAL K1\KSKV DVM TEKNOLOGI ELEKTRIK 2014\"/>
    </mc:Choice>
  </mc:AlternateContent>
  <bookViews>
    <workbookView xWindow="10305" yWindow="-90" windowWidth="10425" windowHeight="8175"/>
  </bookViews>
  <sheets>
    <sheet name="ELEKTRIK" sheetId="28" r:id="rId1"/>
  </sheets>
  <calcPr calcId="152511"/>
</workbook>
</file>

<file path=xl/calcChain.xml><?xml version="1.0" encoding="utf-8"?>
<calcChain xmlns="http://schemas.openxmlformats.org/spreadsheetml/2006/main">
  <c r="S22" i="28" l="1"/>
  <c r="T22" i="28"/>
  <c r="U22" i="28"/>
  <c r="U42" i="28"/>
  <c r="Q22" i="28"/>
  <c r="W22" i="28"/>
  <c r="P22" i="28"/>
  <c r="O22" i="28"/>
  <c r="M31" i="28"/>
  <c r="U37" i="28"/>
  <c r="U38" i="28"/>
  <c r="I24" i="28"/>
  <c r="M30" i="28"/>
  <c r="M41" i="28"/>
  <c r="Q34" i="28"/>
  <c r="Q35" i="28"/>
  <c r="H41" i="28"/>
  <c r="G41" i="28"/>
  <c r="G47" i="28"/>
  <c r="L41" i="28"/>
  <c r="K41" i="28"/>
  <c r="K47" i="28"/>
  <c r="S41" i="28"/>
  <c r="S47" i="28"/>
  <c r="P41" i="28"/>
  <c r="O41" i="28"/>
  <c r="O47" i="28"/>
  <c r="U39" i="28"/>
  <c r="T41" i="28"/>
  <c r="T42" i="28"/>
  <c r="S49" i="28"/>
  <c r="Q33" i="28"/>
  <c r="Q41" i="28"/>
  <c r="Q42" i="28"/>
  <c r="I25" i="28"/>
  <c r="I27" i="28"/>
  <c r="I26" i="28"/>
  <c r="S46" i="28"/>
  <c r="P42" i="28"/>
  <c r="M22" i="28"/>
  <c r="M42" i="28"/>
  <c r="L22" i="28"/>
  <c r="L42" i="28"/>
  <c r="K22" i="28"/>
  <c r="K46" i="28"/>
  <c r="I22" i="28"/>
  <c r="I41" i="28"/>
  <c r="W41" i="28"/>
  <c r="H22" i="28"/>
  <c r="H42" i="28"/>
  <c r="G22" i="28"/>
  <c r="G42" i="28"/>
  <c r="U41" i="28"/>
  <c r="S42" i="28"/>
  <c r="O46" i="28"/>
  <c r="G46" i="28"/>
  <c r="W42" i="28"/>
  <c r="X22" i="28"/>
  <c r="G49" i="28"/>
  <c r="X41" i="28"/>
  <c r="G52" i="28"/>
  <c r="I42" i="28"/>
  <c r="O42" i="28"/>
  <c r="O49" i="28"/>
  <c r="K42" i="28"/>
  <c r="K49" i="28"/>
  <c r="G51" i="28"/>
  <c r="G53" i="28"/>
  <c r="H51" i="28"/>
  <c r="H53" i="28"/>
  <c r="H52" i="28"/>
</calcChain>
</file>

<file path=xl/comments1.xml><?xml version="1.0" encoding="utf-8"?>
<comments xmlns="http://schemas.openxmlformats.org/spreadsheetml/2006/main">
  <authors>
    <author>Valued Acer Customer</author>
    <author>Acer</author>
  </authors>
  <commentList>
    <comment ref="G49" authorId="0" shapeId="0">
      <text>
        <r>
          <rPr>
            <b/>
            <sz val="10"/>
            <color indexed="81"/>
            <rFont val="Tahoma"/>
            <family val="2"/>
          </rPr>
          <t>Sila rujuk Jadual Waktu Sem 5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49" authorId="0" shapeId="0">
      <text>
        <r>
          <rPr>
            <b/>
            <sz val="10"/>
            <color indexed="81"/>
            <rFont val="Tahoma"/>
            <family val="2"/>
          </rPr>
          <t>Sila Rujuk Jadual Waktu Sem 6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49" authorId="0" shapeId="0">
      <text>
        <r>
          <rPr>
            <b/>
            <sz val="10"/>
            <color indexed="81"/>
            <rFont val="Tahoma"/>
            <family val="2"/>
          </rPr>
          <t>Sila Rujuk Jadual Waktu Sem 7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S49" authorId="0" shapeId="0">
      <text>
        <r>
          <rPr>
            <b/>
            <sz val="10"/>
            <color indexed="81"/>
            <rFont val="Tahoma"/>
            <family val="2"/>
          </rPr>
          <t>Sila Rujuk Jadual Waktu Sem 8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51" authorId="1" shapeId="0">
      <text>
        <r>
          <rPr>
            <sz val="9"/>
            <color indexed="81"/>
            <rFont val="Tahoma"/>
            <family val="2"/>
          </rPr>
          <t xml:space="preserve">TIDAK KURANG DARI 20% DAN TIDAK MELEBIHI 25%
</t>
        </r>
      </text>
    </comment>
    <comment ref="H52" authorId="1" shapeId="0">
      <text>
        <r>
          <rPr>
            <b/>
            <sz val="9"/>
            <color indexed="81"/>
            <rFont val="Tahoma"/>
            <family val="2"/>
          </rPr>
          <t>TIDAK KURANG 75% DAN TIDAK MELEBIHI 80%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<sst xmlns="http://schemas.openxmlformats.org/spreadsheetml/2006/main" count="108" uniqueCount="78">
  <si>
    <t>T</t>
  </si>
  <si>
    <t>KOD</t>
  </si>
  <si>
    <t>S1</t>
  </si>
  <si>
    <t>S2</t>
  </si>
  <si>
    <t>S3</t>
  </si>
  <si>
    <t>S4</t>
  </si>
  <si>
    <t>P</t>
  </si>
  <si>
    <t>CR-HR</t>
  </si>
  <si>
    <t>ACADEMIC TOTAL CREDIT HOURS (Diploma)</t>
  </si>
  <si>
    <t>VOCATIONAL CREDIT HOURS (Diploma)</t>
  </si>
  <si>
    <t>TOTAL CREDIT HOURS FOR DIPLOMA</t>
  </si>
  <si>
    <t>VOCATIONAL TOTAL</t>
  </si>
  <si>
    <t>OVERALL TOTAL</t>
  </si>
  <si>
    <t>ACTUAL CONTACT HOURS</t>
  </si>
  <si>
    <t>KEUSAHAWANAN</t>
  </si>
  <si>
    <t>CONTACT HOURS</t>
  </si>
  <si>
    <t>BAHASA PERNIAGAAN/ANTARABANGSA:</t>
  </si>
  <si>
    <t>TAMADUN ISLAM</t>
  </si>
  <si>
    <t xml:space="preserve">PENGURUSAN KEWANGAN </t>
  </si>
  <si>
    <t xml:space="preserve">VOCATIONAL </t>
  </si>
  <si>
    <t>ACADEMIC</t>
  </si>
  <si>
    <t>MOTOR CONTROL  1</t>
  </si>
  <si>
    <t>ALTERNATING CURRENT MACHINES</t>
  </si>
  <si>
    <t xml:space="preserve">ELECTRICAL ACT AND REGULATION </t>
  </si>
  <si>
    <t>INDUSTRIAL SWITCHBOARD  1</t>
  </si>
  <si>
    <t>INDUSTRIAL SWITCHBOARD 2</t>
  </si>
  <si>
    <t xml:space="preserve">ELECTRICAL  APPLIANCES SERVICING </t>
  </si>
  <si>
    <t>SUPERVISORY ELECTRICAL WORK</t>
  </si>
  <si>
    <t>HIGH VOLTAGE INSTALLATION 1</t>
  </si>
  <si>
    <t>MOTOR CONTROL  2</t>
  </si>
  <si>
    <t>ELECTRICAL MAINTENANCE DEVELOPMENT</t>
  </si>
  <si>
    <t>HIGH VOLTAGE INSTALLATION 2</t>
  </si>
  <si>
    <t>INDUSTRIAL MANAGEMENT</t>
  </si>
  <si>
    <t>ELECTRICAL ENGINEERING PROJECT</t>
  </si>
  <si>
    <t>A06</t>
  </si>
  <si>
    <t>PENDIDIKAN ISLAM</t>
  </si>
  <si>
    <t>A07</t>
  </si>
  <si>
    <t>PENDIDIKAN MORAL</t>
  </si>
  <si>
    <t>ETE</t>
  </si>
  <si>
    <t>A08</t>
  </si>
  <si>
    <t>A09</t>
  </si>
  <si>
    <t>A10</t>
  </si>
  <si>
    <t>A11</t>
  </si>
  <si>
    <t>A12</t>
  </si>
  <si>
    <t>A13</t>
  </si>
  <si>
    <t>A14</t>
  </si>
  <si>
    <t>PROFESIONALISME PEKERJAAN</t>
  </si>
  <si>
    <t>A15</t>
  </si>
  <si>
    <t>A16</t>
  </si>
  <si>
    <t>PENDIDIKAN KERJAYA</t>
  </si>
  <si>
    <t>TANGGUNGJAWAB PEKERJA DAN KEPENGGUNAAN</t>
  </si>
  <si>
    <t>SEMESTER 1</t>
  </si>
  <si>
    <t>SEMESTER 2</t>
  </si>
  <si>
    <t>SEMESTER 3</t>
  </si>
  <si>
    <t>SEMESTER 4</t>
  </si>
  <si>
    <t>COURSE CODE</t>
  </si>
  <si>
    <t>COURSE  NAME</t>
  </si>
  <si>
    <t>VOCATIONAL COURSE :</t>
  </si>
  <si>
    <t>:</t>
  </si>
  <si>
    <t>BAHASA ARAB**</t>
  </si>
  <si>
    <t xml:space="preserve">ACADEMIC TOTAL </t>
  </si>
  <si>
    <t xml:space="preserve">KURSUS INSANIAH : </t>
  </si>
  <si>
    <t>BIDANG</t>
  </si>
  <si>
    <t>TEKNOLOGI KEJURUTERAAN ELEKTRIK DAN ELEKTRONIK</t>
  </si>
  <si>
    <t>STRUKTUR PROGRAM KOLEJ VOKASIONAL, KEMENTERIAN PENDIDIKAN MALAYSIA</t>
  </si>
  <si>
    <t>PROGRAM</t>
  </si>
  <si>
    <t>DIPLOMA VOKASIONAL MALAYSIA (TEKNOLOGI ELEKTRIK )</t>
  </si>
  <si>
    <t>SHORT SEMESTER (PBE 501 )</t>
  </si>
  <si>
    <t>SHORT SEMESTER (PBE 601)</t>
  </si>
  <si>
    <t>SHORT SEMESTER (PBE 701)</t>
  </si>
  <si>
    <t>SAINS DAN MATEMATIK BERSEPADU UNTUK APLIKASI VOKASIONAL</t>
  </si>
  <si>
    <t>BAHASA CINA**</t>
  </si>
  <si>
    <t>KOKURIKULUMN (JATIDIRI)</t>
  </si>
  <si>
    <t>A17</t>
  </si>
  <si>
    <t>OJT 801 (MINIMUM 4 MONTHS)</t>
  </si>
  <si>
    <t>BAHASA INGGERIS KOMUNIKASI</t>
  </si>
  <si>
    <t>TAHUN 2014</t>
  </si>
  <si>
    <t>KESELURUHAN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</si>
</sst>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18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color indexed="81"/>
      <name val="Tahoma"/>
      <family val="2"/>
    </font>
    <font>
      <b/>
      <sz val="10"/>
      <color indexed="81"/>
      <name val="Tahoma"/>
      <family val="2"/>
    </font>
    <font>
      <sz val="8"/>
      <color indexed="81"/>
      <name val="Tahoma"/>
      <family val="2"/>
    </font>
    <font>
      <sz val="10"/>
      <color indexed="81"/>
      <name val="Tahoma"/>
      <family val="2"/>
    </font>
    <font>
      <sz val="14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color rgb="FFFF0000"/>
      <name val="Arial"/>
      <family val="2"/>
    </font>
    <font>
      <b/>
      <sz val="9"/>
      <color rgb="FFFF0000"/>
      <name val="Arial"/>
      <family val="2"/>
    </font>
    <font>
      <b/>
      <sz val="14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11">
    <xf numFmtId="0" fontId="0" fillId="0" borderId="0" xfId="0"/>
    <xf numFmtId="0" fontId="0" fillId="0" borderId="0" xfId="0" applyFill="1"/>
    <xf numFmtId="176" fontId="2" fillId="0" borderId="1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76" fontId="5" fillId="0" borderId="4" xfId="0" applyNumberFormat="1" applyFont="1" applyFill="1" applyBorder="1" applyAlignment="1">
      <alignment horizontal="center" vertical="center"/>
    </xf>
    <xf numFmtId="176" fontId="5" fillId="0" borderId="5" xfId="0" applyNumberFormat="1" applyFont="1" applyFill="1" applyBorder="1" applyAlignment="1">
      <alignment horizontal="center" vertical="center"/>
    </xf>
    <xf numFmtId="176" fontId="2" fillId="0" borderId="6" xfId="0" applyNumberFormat="1" applyFont="1" applyFill="1" applyBorder="1" applyAlignment="1">
      <alignment horizontal="center" vertical="center"/>
    </xf>
    <xf numFmtId="176" fontId="2" fillId="0" borderId="7" xfId="0" applyNumberFormat="1" applyFont="1" applyFill="1" applyBorder="1" applyAlignment="1">
      <alignment horizontal="center" vertical="center"/>
    </xf>
    <xf numFmtId="176" fontId="2" fillId="0" borderId="8" xfId="0" applyNumberFormat="1" applyFont="1" applyFill="1" applyBorder="1" applyAlignment="1">
      <alignment horizontal="center" vertical="center"/>
    </xf>
    <xf numFmtId="176" fontId="2" fillId="0" borderId="9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176" fontId="2" fillId="0" borderId="10" xfId="0" applyNumberFormat="1" applyFont="1" applyFill="1" applyBorder="1" applyAlignment="1">
      <alignment horizontal="center" vertical="center"/>
    </xf>
    <xf numFmtId="0" fontId="10" fillId="0" borderId="0" xfId="0" applyFont="1" applyFill="1"/>
    <xf numFmtId="1" fontId="1" fillId="0" borderId="0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9" fontId="1" fillId="2" borderId="11" xfId="0" applyNumberFormat="1" applyFont="1" applyFill="1" applyBorder="1" applyAlignment="1">
      <alignment horizontal="center" vertical="center"/>
    </xf>
    <xf numFmtId="176" fontId="1" fillId="2" borderId="11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0" fillId="0" borderId="0" xfId="0" applyFont="1" applyFill="1" applyBorder="1"/>
    <xf numFmtId="0" fontId="2" fillId="0" borderId="0" xfId="0" applyFont="1" applyFill="1"/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1" fontId="5" fillId="0" borderId="1" xfId="0" applyNumberFormat="1" applyFont="1" applyFill="1" applyBorder="1" applyAlignment="1">
      <alignment horizontal="center" vertical="center"/>
    </xf>
    <xf numFmtId="176" fontId="5" fillId="0" borderId="16" xfId="0" applyNumberFormat="1" applyFont="1" applyFill="1" applyBorder="1" applyAlignment="1">
      <alignment horizontal="center" vertical="center"/>
    </xf>
    <xf numFmtId="176" fontId="2" fillId="0" borderId="16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1" fontId="3" fillId="0" borderId="17" xfId="1" applyNumberFormat="1" applyFont="1" applyFill="1" applyBorder="1" applyAlignment="1">
      <alignment horizontal="center" vertical="center"/>
    </xf>
    <xf numFmtId="1" fontId="3" fillId="0" borderId="18" xfId="1" applyNumberFormat="1" applyFont="1" applyFill="1" applyBorder="1" applyAlignment="1">
      <alignment horizontal="center" vertical="center"/>
    </xf>
    <xf numFmtId="1" fontId="1" fillId="0" borderId="18" xfId="1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176" fontId="2" fillId="0" borderId="13" xfId="0" applyNumberFormat="1" applyFont="1" applyFill="1" applyBorder="1" applyAlignment="1">
      <alignment horizontal="center" vertical="center"/>
    </xf>
    <xf numFmtId="176" fontId="5" fillId="0" borderId="21" xfId="0" applyNumberFormat="1" applyFont="1" applyFill="1" applyBorder="1" applyAlignment="1">
      <alignment horizontal="center" vertical="center"/>
    </xf>
    <xf numFmtId="176" fontId="2" fillId="0" borderId="22" xfId="0" applyNumberFormat="1" applyFont="1" applyFill="1" applyBorder="1" applyAlignment="1">
      <alignment horizontal="center" vertical="center"/>
    </xf>
    <xf numFmtId="1" fontId="1" fillId="0" borderId="23" xfId="1" applyNumberFormat="1" applyFont="1" applyFill="1" applyBorder="1" applyAlignment="1">
      <alignment horizontal="center" vertical="center"/>
    </xf>
    <xf numFmtId="176" fontId="2" fillId="0" borderId="21" xfId="0" applyNumberFormat="1" applyFont="1" applyFill="1" applyBorder="1" applyAlignment="1">
      <alignment horizontal="center" vertical="center"/>
    </xf>
    <xf numFmtId="176" fontId="2" fillId="0" borderId="3" xfId="1" applyNumberFormat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176" fontId="2" fillId="0" borderId="2" xfId="1" applyNumberFormat="1" applyFont="1" applyFill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76" fontId="3" fillId="0" borderId="0" xfId="0" applyNumberFormat="1" applyFont="1" applyFill="1" applyAlignment="1">
      <alignment vertical="center"/>
    </xf>
    <xf numFmtId="176" fontId="3" fillId="0" borderId="0" xfId="0" applyNumberFormat="1" applyFont="1" applyFill="1" applyBorder="1" applyAlignment="1">
      <alignment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3" xfId="0" applyFont="1" applyFill="1" applyBorder="1"/>
    <xf numFmtId="0" fontId="2" fillId="0" borderId="1" xfId="0" applyFont="1" applyFill="1" applyBorder="1"/>
    <xf numFmtId="0" fontId="2" fillId="0" borderId="29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176" fontId="2" fillId="0" borderId="8" xfId="1" applyNumberFormat="1" applyFont="1" applyFill="1" applyBorder="1" applyAlignment="1">
      <alignment horizontal="center" vertical="center"/>
    </xf>
    <xf numFmtId="176" fontId="2" fillId="0" borderId="9" xfId="1" applyNumberFormat="1" applyFont="1" applyFill="1" applyBorder="1" applyAlignment="1">
      <alignment horizontal="center" vertical="center"/>
    </xf>
    <xf numFmtId="176" fontId="2" fillId="0" borderId="4" xfId="1" applyNumberFormat="1" applyFont="1" applyFill="1" applyBorder="1" applyAlignment="1">
      <alignment horizontal="center" vertical="center"/>
    </xf>
    <xf numFmtId="176" fontId="2" fillId="0" borderId="25" xfId="0" applyNumberFormat="1" applyFont="1" applyFill="1" applyBorder="1" applyAlignment="1">
      <alignment horizontal="center" vertical="center"/>
    </xf>
    <xf numFmtId="0" fontId="2" fillId="0" borderId="2" xfId="0" applyFont="1" applyFill="1" applyBorder="1"/>
    <xf numFmtId="1" fontId="1" fillId="3" borderId="32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16" xfId="0" applyFont="1" applyFill="1" applyBorder="1" applyAlignment="1">
      <alignment vertical="center"/>
    </xf>
    <xf numFmtId="0" fontId="2" fillId="0" borderId="28" xfId="0" applyFont="1" applyFill="1" applyBorder="1" applyAlignment="1">
      <alignment vertical="center"/>
    </xf>
    <xf numFmtId="0" fontId="2" fillId="0" borderId="22" xfId="0" applyFont="1" applyFill="1" applyBorder="1" applyAlignment="1">
      <alignment vertical="center"/>
    </xf>
    <xf numFmtId="0" fontId="2" fillId="0" borderId="13" xfId="0" applyFont="1" applyFill="1" applyBorder="1" applyAlignment="1">
      <alignment vertical="center"/>
    </xf>
    <xf numFmtId="0" fontId="2" fillId="0" borderId="21" xfId="0" applyFont="1" applyFill="1" applyBorder="1" applyAlignment="1">
      <alignment vertical="center"/>
    </xf>
    <xf numFmtId="1" fontId="1" fillId="8" borderId="32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" fontId="15" fillId="9" borderId="11" xfId="1" applyNumberFormat="1" applyFont="1" applyFill="1" applyBorder="1" applyAlignment="1">
      <alignment horizontal="center" vertical="center"/>
    </xf>
    <xf numFmtId="0" fontId="3" fillId="0" borderId="0" xfId="0" applyFont="1" applyFill="1"/>
    <xf numFmtId="176" fontId="3" fillId="0" borderId="0" xfId="0" applyNumberFormat="1" applyFont="1" applyFill="1"/>
    <xf numFmtId="0" fontId="1" fillId="0" borderId="0" xfId="0" applyFont="1" applyFill="1"/>
    <xf numFmtId="0" fontId="5" fillId="0" borderId="1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2" fillId="10" borderId="14" xfId="0" applyFont="1" applyFill="1" applyBorder="1" applyAlignment="1">
      <alignment horizontal="left" vertical="center"/>
    </xf>
    <xf numFmtId="0" fontId="2" fillId="10" borderId="28" xfId="0" applyFont="1" applyFill="1" applyBorder="1" applyAlignment="1">
      <alignment horizontal="left" vertical="center" wrapText="1"/>
    </xf>
    <xf numFmtId="0" fontId="2" fillId="10" borderId="14" xfId="0" applyFont="1" applyFill="1" applyBorder="1" applyAlignment="1">
      <alignment horizontal="left" vertical="center" wrapText="1"/>
    </xf>
    <xf numFmtId="0" fontId="2" fillId="10" borderId="32" xfId="0" applyFont="1" applyFill="1" applyBorder="1" applyAlignment="1">
      <alignment horizontal="left" vertical="center"/>
    </xf>
    <xf numFmtId="0" fontId="2" fillId="0" borderId="34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2" fillId="10" borderId="28" xfId="0" applyFont="1" applyFill="1" applyBorder="1" applyAlignment="1">
      <alignment horizontal="left" vertical="center"/>
    </xf>
    <xf numFmtId="176" fontId="2" fillId="0" borderId="35" xfId="0" applyNumberFormat="1" applyFont="1" applyFill="1" applyBorder="1" applyAlignment="1">
      <alignment horizontal="center" vertical="center"/>
    </xf>
    <xf numFmtId="176" fontId="2" fillId="0" borderId="36" xfId="0" applyNumberFormat="1" applyFont="1" applyFill="1" applyBorder="1" applyAlignment="1">
      <alignment horizontal="center" vertical="center"/>
    </xf>
    <xf numFmtId="176" fontId="5" fillId="0" borderId="20" xfId="0" applyNumberFormat="1" applyFont="1" applyFill="1" applyBorder="1" applyAlignment="1">
      <alignment horizontal="center" vertical="center"/>
    </xf>
    <xf numFmtId="1" fontId="15" fillId="0" borderId="19" xfId="0" applyNumberFormat="1" applyFont="1" applyFill="1" applyBorder="1" applyAlignment="1">
      <alignment horizontal="center" vertical="center"/>
    </xf>
    <xf numFmtId="1" fontId="15" fillId="0" borderId="37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6" fillId="10" borderId="14" xfId="0" applyFont="1" applyFill="1" applyBorder="1" applyAlignment="1">
      <alignment horizontal="left" vertical="center"/>
    </xf>
    <xf numFmtId="1" fontId="15" fillId="0" borderId="32" xfId="0" applyNumberFormat="1" applyFont="1" applyFill="1" applyBorder="1" applyAlignment="1">
      <alignment horizontal="center" vertical="center"/>
    </xf>
    <xf numFmtId="1" fontId="1" fillId="0" borderId="11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Alignment="1">
      <alignment horizontal="center"/>
    </xf>
    <xf numFmtId="0" fontId="3" fillId="0" borderId="0" xfId="0" applyFont="1" applyFill="1" applyBorder="1"/>
    <xf numFmtId="0" fontId="4" fillId="0" borderId="0" xfId="0" applyFont="1" applyFill="1" applyBorder="1" applyAlignment="1">
      <alignment horizontal="left" vertical="center"/>
    </xf>
    <xf numFmtId="0" fontId="2" fillId="10" borderId="9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/>
    </xf>
    <xf numFmtId="176" fontId="2" fillId="10" borderId="25" xfId="0" applyNumberFormat="1" applyFont="1" applyFill="1" applyBorder="1" applyAlignment="1">
      <alignment horizontal="center" vertical="center"/>
    </xf>
    <xf numFmtId="176" fontId="2" fillId="10" borderId="10" xfId="0" applyNumberFormat="1" applyFont="1" applyFill="1" applyBorder="1" applyAlignment="1">
      <alignment horizontal="center" vertical="center"/>
    </xf>
    <xf numFmtId="176" fontId="5" fillId="10" borderId="5" xfId="0" applyNumberFormat="1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vertical="center"/>
    </xf>
    <xf numFmtId="0" fontId="3" fillId="10" borderId="0" xfId="0" applyFont="1" applyFill="1"/>
    <xf numFmtId="0" fontId="1" fillId="10" borderId="0" xfId="0" applyFont="1" applyFill="1" applyBorder="1" applyAlignment="1">
      <alignment vertical="center"/>
    </xf>
    <xf numFmtId="176" fontId="5" fillId="0" borderId="22" xfId="0" applyNumberFormat="1" applyFont="1" applyFill="1" applyBorder="1" applyAlignment="1">
      <alignment horizontal="center" vertical="center"/>
    </xf>
    <xf numFmtId="176" fontId="5" fillId="0" borderId="13" xfId="0" applyNumberFormat="1" applyFont="1" applyFill="1" applyBorder="1" applyAlignment="1">
      <alignment horizontal="center" vertical="center"/>
    </xf>
    <xf numFmtId="0" fontId="5" fillId="11" borderId="15" xfId="0" applyFont="1" applyFill="1" applyBorder="1" applyAlignment="1">
      <alignment vertical="center"/>
    </xf>
    <xf numFmtId="176" fontId="2" fillId="11" borderId="6" xfId="0" applyNumberFormat="1" applyFont="1" applyFill="1" applyBorder="1" applyAlignment="1">
      <alignment horizontal="center" vertical="center"/>
    </xf>
    <xf numFmtId="176" fontId="2" fillId="11" borderId="7" xfId="0" applyNumberFormat="1" applyFont="1" applyFill="1" applyBorder="1" applyAlignment="1">
      <alignment horizontal="center" vertical="center"/>
    </xf>
    <xf numFmtId="176" fontId="5" fillId="11" borderId="16" xfId="0" applyNumberFormat="1" applyFont="1" applyFill="1" applyBorder="1" applyAlignment="1">
      <alignment horizontal="center" vertical="center"/>
    </xf>
    <xf numFmtId="176" fontId="5" fillId="11" borderId="2" xfId="0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14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/>
    <xf numFmtId="176" fontId="13" fillId="0" borderId="0" xfId="0" applyNumberFormat="1" applyFont="1" applyFill="1"/>
    <xf numFmtId="1" fontId="14" fillId="0" borderId="40" xfId="0" applyNumberFormat="1" applyFont="1" applyFill="1" applyBorder="1" applyAlignment="1">
      <alignment horizontal="center" vertical="center"/>
    </xf>
    <xf numFmtId="1" fontId="14" fillId="0" borderId="41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176" fontId="13" fillId="0" borderId="0" xfId="0" applyNumberFormat="1" applyFont="1" applyFill="1" applyAlignment="1">
      <alignment vertical="center"/>
    </xf>
    <xf numFmtId="1" fontId="14" fillId="0" borderId="0" xfId="0" applyNumberFormat="1" applyFont="1" applyFill="1" applyBorder="1" applyAlignment="1">
      <alignment horizontal="center" vertical="center"/>
    </xf>
    <xf numFmtId="0" fontId="1" fillId="4" borderId="42" xfId="0" applyFont="1" applyFill="1" applyBorder="1" applyAlignment="1">
      <alignment horizontal="right" vertical="center" wrapText="1"/>
    </xf>
    <xf numFmtId="176" fontId="3" fillId="0" borderId="17" xfId="0" applyNumberFormat="1" applyFont="1" applyFill="1" applyBorder="1" applyAlignment="1">
      <alignment horizontal="center" vertical="center"/>
    </xf>
    <xf numFmtId="176" fontId="3" fillId="0" borderId="43" xfId="0" applyNumberFormat="1" applyFont="1" applyFill="1" applyBorder="1" applyAlignment="1">
      <alignment horizontal="center" vertical="center"/>
    </xf>
    <xf numFmtId="176" fontId="3" fillId="0" borderId="44" xfId="0" applyNumberFormat="1" applyFont="1" applyFill="1" applyBorder="1" applyAlignment="1">
      <alignment horizontal="center" vertical="center"/>
    </xf>
    <xf numFmtId="176" fontId="1" fillId="0" borderId="44" xfId="0" applyNumberFormat="1" applyFont="1" applyFill="1" applyBorder="1" applyAlignment="1">
      <alignment horizontal="center" vertical="center"/>
    </xf>
    <xf numFmtId="176" fontId="1" fillId="0" borderId="35" xfId="0" applyNumberFormat="1" applyFont="1" applyFill="1" applyBorder="1" applyAlignment="1">
      <alignment horizontal="center" vertical="center"/>
    </xf>
    <xf numFmtId="1" fontId="1" fillId="0" borderId="45" xfId="1" applyNumberFormat="1" applyFont="1" applyFill="1" applyBorder="1" applyAlignment="1">
      <alignment horizontal="center" vertical="center"/>
    </xf>
    <xf numFmtId="0" fontId="3" fillId="5" borderId="42" xfId="0" applyFont="1" applyFill="1" applyBorder="1"/>
    <xf numFmtId="0" fontId="1" fillId="5" borderId="23" xfId="0" applyFont="1" applyFill="1" applyBorder="1" applyAlignment="1">
      <alignment vertical="center"/>
    </xf>
    <xf numFmtId="0" fontId="1" fillId="5" borderId="46" xfId="0" applyFont="1" applyFill="1" applyBorder="1" applyAlignment="1">
      <alignment vertical="center"/>
    </xf>
    <xf numFmtId="0" fontId="15" fillId="5" borderId="46" xfId="0" applyFont="1" applyFill="1" applyBorder="1" applyAlignment="1">
      <alignment vertical="center"/>
    </xf>
    <xf numFmtId="176" fontId="3" fillId="5" borderId="23" xfId="0" applyNumberFormat="1" applyFont="1" applyFill="1" applyBorder="1" applyAlignment="1">
      <alignment horizontal="center" vertical="center"/>
    </xf>
    <xf numFmtId="176" fontId="3" fillId="5" borderId="46" xfId="0" applyNumberFormat="1" applyFont="1" applyFill="1" applyBorder="1" applyAlignment="1">
      <alignment horizontal="center" vertical="center"/>
    </xf>
    <xf numFmtId="176" fontId="3" fillId="5" borderId="42" xfId="0" applyNumberFormat="1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1" fillId="5" borderId="43" xfId="0" applyFont="1" applyFill="1" applyBorder="1" applyAlignment="1">
      <alignment horizontal="center" vertical="center"/>
    </xf>
    <xf numFmtId="0" fontId="1" fillId="5" borderId="47" xfId="0" applyFont="1" applyFill="1" applyBorder="1" applyAlignment="1">
      <alignment horizontal="center" vertical="center"/>
    </xf>
    <xf numFmtId="0" fontId="1" fillId="9" borderId="11" xfId="0" applyFont="1" applyFill="1" applyBorder="1" applyAlignment="1">
      <alignment horizontal="left" vertical="center"/>
    </xf>
    <xf numFmtId="176" fontId="1" fillId="5" borderId="23" xfId="0" applyNumberFormat="1" applyFont="1" applyFill="1" applyBorder="1" applyAlignment="1">
      <alignment horizontal="center" vertical="center"/>
    </xf>
    <xf numFmtId="176" fontId="1" fillId="5" borderId="47" xfId="0" applyNumberFormat="1" applyFont="1" applyFill="1" applyBorder="1" applyAlignment="1">
      <alignment horizontal="center" vertical="center"/>
    </xf>
    <xf numFmtId="176" fontId="1" fillId="5" borderId="44" xfId="0" applyNumberFormat="1" applyFont="1" applyFill="1" applyBorder="1" applyAlignment="1">
      <alignment horizontal="center" vertical="center"/>
    </xf>
    <xf numFmtId="176" fontId="5" fillId="8" borderId="52" xfId="0" applyNumberFormat="1" applyFont="1" applyFill="1" applyBorder="1" applyAlignment="1">
      <alignment horizontal="center" vertical="center" textRotation="90"/>
    </xf>
    <xf numFmtId="176" fontId="5" fillId="8" borderId="34" xfId="0" applyNumberFormat="1" applyFont="1" applyFill="1" applyBorder="1" applyAlignment="1">
      <alignment horizontal="center" vertical="center" textRotation="90"/>
    </xf>
    <xf numFmtId="176" fontId="5" fillId="8" borderId="32" xfId="0" applyNumberFormat="1" applyFont="1" applyFill="1" applyBorder="1" applyAlignment="1">
      <alignment horizontal="center" vertical="center" textRotation="90"/>
    </xf>
    <xf numFmtId="176" fontId="1" fillId="0" borderId="53" xfId="0" applyNumberFormat="1" applyFont="1" applyFill="1" applyBorder="1" applyAlignment="1">
      <alignment horizontal="center" vertical="center" textRotation="90"/>
    </xf>
    <xf numFmtId="176" fontId="1" fillId="0" borderId="54" xfId="0" applyNumberFormat="1" applyFont="1" applyFill="1" applyBorder="1" applyAlignment="1">
      <alignment horizontal="center" vertical="center" textRotation="90"/>
    </xf>
    <xf numFmtId="176" fontId="1" fillId="0" borderId="40" xfId="0" applyNumberFormat="1" applyFont="1" applyFill="1" applyBorder="1" applyAlignment="1">
      <alignment horizontal="center" vertical="center" textRotation="90"/>
    </xf>
    <xf numFmtId="176" fontId="1" fillId="0" borderId="41" xfId="0" applyNumberFormat="1" applyFont="1" applyFill="1" applyBorder="1" applyAlignment="1">
      <alignment horizontal="center" vertical="center" textRotation="90"/>
    </xf>
    <xf numFmtId="176" fontId="1" fillId="0" borderId="55" xfId="0" applyNumberFormat="1" applyFont="1" applyFill="1" applyBorder="1" applyAlignment="1">
      <alignment horizontal="center" vertical="center" textRotation="90"/>
    </xf>
    <xf numFmtId="176" fontId="1" fillId="0" borderId="45" xfId="0" applyNumberFormat="1" applyFont="1" applyFill="1" applyBorder="1" applyAlignment="1">
      <alignment horizontal="center" vertical="center" textRotation="90"/>
    </xf>
    <xf numFmtId="176" fontId="1" fillId="7" borderId="52" xfId="0" applyNumberFormat="1" applyFont="1" applyFill="1" applyBorder="1" applyAlignment="1">
      <alignment horizontal="center" vertical="center" textRotation="90"/>
    </xf>
    <xf numFmtId="176" fontId="1" fillId="7" borderId="34" xfId="0" applyNumberFormat="1" applyFont="1" applyFill="1" applyBorder="1" applyAlignment="1">
      <alignment horizontal="center" vertical="center" textRotation="90"/>
    </xf>
    <xf numFmtId="176" fontId="1" fillId="7" borderId="32" xfId="0" applyNumberFormat="1" applyFont="1" applyFill="1" applyBorder="1" applyAlignment="1">
      <alignment horizontal="center" vertical="center" textRotation="90"/>
    </xf>
    <xf numFmtId="0" fontId="5" fillId="0" borderId="2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5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51" xfId="0" applyFont="1" applyFill="1" applyBorder="1" applyAlignment="1">
      <alignment horizontal="center" vertical="center"/>
    </xf>
    <xf numFmtId="0" fontId="1" fillId="6" borderId="42" xfId="0" applyFont="1" applyFill="1" applyBorder="1" applyAlignment="1">
      <alignment horizontal="right" vertical="center"/>
    </xf>
    <xf numFmtId="0" fontId="1" fillId="6" borderId="23" xfId="0" applyFont="1" applyFill="1" applyBorder="1" applyAlignment="1">
      <alignment horizontal="right" vertical="center"/>
    </xf>
    <xf numFmtId="0" fontId="1" fillId="6" borderId="46" xfId="0" applyFont="1" applyFill="1" applyBorder="1" applyAlignment="1">
      <alignment horizontal="right" vertical="center"/>
    </xf>
    <xf numFmtId="0" fontId="5" fillId="0" borderId="52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1" fillId="5" borderId="42" xfId="0" applyFont="1" applyFill="1" applyBorder="1" applyAlignment="1">
      <alignment horizontal="right" vertical="center"/>
    </xf>
    <xf numFmtId="0" fontId="1" fillId="5" borderId="23" xfId="0" applyFont="1" applyFill="1" applyBorder="1" applyAlignment="1">
      <alignment horizontal="right" vertical="center"/>
    </xf>
    <xf numFmtId="0" fontId="1" fillId="5" borderId="46" xfId="0" applyFont="1" applyFill="1" applyBorder="1" applyAlignment="1">
      <alignment horizontal="right" vertical="center"/>
    </xf>
    <xf numFmtId="0" fontId="1" fillId="9" borderId="0" xfId="0" applyFont="1" applyFill="1" applyBorder="1" applyAlignment="1">
      <alignment horizontal="center" vertical="center"/>
    </xf>
    <xf numFmtId="1" fontId="14" fillId="0" borderId="42" xfId="0" applyNumberFormat="1" applyFont="1" applyFill="1" applyBorder="1" applyAlignment="1">
      <alignment horizontal="center" vertical="center"/>
    </xf>
    <xf numFmtId="1" fontId="14" fillId="0" borderId="46" xfId="0" applyNumberFormat="1" applyFont="1" applyFill="1" applyBorder="1" applyAlignment="1">
      <alignment horizontal="center" vertical="center"/>
    </xf>
    <xf numFmtId="1" fontId="14" fillId="0" borderId="48" xfId="0" applyNumberFormat="1" applyFont="1" applyFill="1" applyBorder="1" applyAlignment="1">
      <alignment horizontal="center" vertical="center"/>
    </xf>
    <xf numFmtId="1" fontId="14" fillId="0" borderId="49" xfId="0" applyNumberFormat="1" applyFont="1" applyFill="1" applyBorder="1" applyAlignment="1">
      <alignment horizontal="center" vertical="center"/>
    </xf>
    <xf numFmtId="1" fontId="1" fillId="0" borderId="52" xfId="1" applyNumberFormat="1" applyFont="1" applyFill="1" applyBorder="1" applyAlignment="1">
      <alignment horizontal="center" vertical="center"/>
    </xf>
    <xf numFmtId="1" fontId="1" fillId="0" borderId="32" xfId="1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right"/>
    </xf>
    <xf numFmtId="0" fontId="5" fillId="0" borderId="23" xfId="0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56"/>
  <sheetViews>
    <sheetView tabSelected="1" view="pageBreakPreview" zoomScaleNormal="100" zoomScaleSheetLayoutView="100" workbookViewId="0">
      <selection activeCell="F39" sqref="F39"/>
    </sheetView>
  </sheetViews>
  <sheetFormatPr defaultRowHeight="12.75" x14ac:dyDescent="0.2"/>
  <cols>
    <col min="1" max="1" width="6.7109375" style="6" customWidth="1"/>
    <col min="2" max="5" width="5.7109375" style="6" customWidth="1"/>
    <col min="6" max="6" width="57.28515625" style="6" bestFit="1" customWidth="1"/>
    <col min="7" max="7" width="5.85546875" style="6" customWidth="1"/>
    <col min="8" max="8" width="6.42578125" style="6" customWidth="1"/>
    <col min="9" max="9" width="6.140625" style="6" bestFit="1" customWidth="1"/>
    <col min="10" max="10" width="3.140625" style="6" bestFit="1" customWidth="1"/>
    <col min="11" max="11" width="5.5703125" style="6" customWidth="1"/>
    <col min="12" max="12" width="5.7109375" style="6" customWidth="1"/>
    <col min="13" max="13" width="6.140625" style="6" bestFit="1" customWidth="1"/>
    <col min="14" max="14" width="3.140625" style="6" bestFit="1" customWidth="1"/>
    <col min="15" max="15" width="5.42578125" style="6" customWidth="1"/>
    <col min="16" max="16" width="5.5703125" style="6" customWidth="1"/>
    <col min="17" max="17" width="6.140625" style="6" bestFit="1" customWidth="1"/>
    <col min="18" max="18" width="3.140625" style="6" bestFit="1" customWidth="1"/>
    <col min="19" max="19" width="5.7109375" style="6" customWidth="1"/>
    <col min="20" max="20" width="6.140625" style="6" customWidth="1"/>
    <col min="21" max="21" width="6.140625" style="6" bestFit="1" customWidth="1"/>
    <col min="22" max="22" width="3.28515625" style="6" bestFit="1" customWidth="1"/>
    <col min="23" max="23" width="5.28515625" style="60" customWidth="1"/>
    <col min="24" max="24" width="4.28515625" style="60" customWidth="1"/>
    <col min="25" max="16384" width="9.140625" style="1"/>
  </cols>
  <sheetData>
    <row r="1" spans="1:28" ht="20.100000000000001" customHeight="1" x14ac:dyDescent="0.2"/>
    <row r="2" spans="1:28" s="121" customFormat="1" ht="15" customHeight="1" x14ac:dyDescent="0.2">
      <c r="A2" s="59" t="s">
        <v>64</v>
      </c>
      <c r="B2" s="59"/>
      <c r="C2" s="59"/>
      <c r="D2" s="59"/>
      <c r="E2" s="59"/>
      <c r="F2" s="59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2"/>
      <c r="S2" s="22"/>
      <c r="T2" s="22"/>
      <c r="U2" s="21"/>
      <c r="V2" s="21"/>
      <c r="W2" s="61"/>
      <c r="X2" s="133"/>
    </row>
    <row r="3" spans="1:28" s="121" customFormat="1" ht="15" customHeight="1" x14ac:dyDescent="0.2">
      <c r="A3" s="59" t="s">
        <v>62</v>
      </c>
      <c r="B3" s="59"/>
      <c r="C3" s="94" t="s">
        <v>58</v>
      </c>
      <c r="D3" s="59" t="s">
        <v>63</v>
      </c>
      <c r="F3" s="59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2"/>
      <c r="S3" s="22"/>
      <c r="T3" s="22"/>
      <c r="U3" s="21"/>
      <c r="V3" s="21"/>
      <c r="W3" s="61"/>
      <c r="X3" s="133"/>
    </row>
    <row r="4" spans="1:28" s="121" customFormat="1" ht="15" customHeight="1" x14ac:dyDescent="0.2">
      <c r="A4" s="122" t="s">
        <v>65</v>
      </c>
      <c r="B4" s="59"/>
      <c r="C4" s="94" t="s">
        <v>58</v>
      </c>
      <c r="D4" s="59" t="s">
        <v>66</v>
      </c>
      <c r="F4" s="59"/>
      <c r="G4" s="23"/>
      <c r="H4" s="23"/>
      <c r="I4" s="23"/>
      <c r="J4" s="23"/>
      <c r="K4" s="23"/>
      <c r="L4" s="23"/>
      <c r="M4" s="21"/>
      <c r="N4" s="21"/>
      <c r="O4" s="21"/>
      <c r="P4" s="21"/>
      <c r="Q4" s="21"/>
      <c r="R4" s="21"/>
      <c r="S4" s="21"/>
      <c r="T4" s="21"/>
      <c r="U4" s="21"/>
      <c r="V4" s="21"/>
      <c r="W4" s="61"/>
      <c r="X4" s="61"/>
    </row>
    <row r="5" spans="1:28" s="121" customFormat="1" ht="15.75" thickBot="1" x14ac:dyDescent="0.25">
      <c r="A5" s="59"/>
      <c r="B5" s="59"/>
      <c r="C5" s="94"/>
      <c r="D5" s="59"/>
      <c r="E5" s="59"/>
      <c r="F5" s="59"/>
      <c r="G5" s="23"/>
      <c r="H5" s="23"/>
      <c r="I5" s="23"/>
      <c r="J5" s="23"/>
      <c r="K5" s="23"/>
      <c r="L5" s="23"/>
      <c r="M5" s="21"/>
      <c r="N5" s="21"/>
      <c r="O5" s="21"/>
      <c r="P5" s="21"/>
      <c r="Q5" s="21"/>
      <c r="R5" s="21"/>
      <c r="S5" s="21"/>
      <c r="T5" s="21"/>
      <c r="U5" s="21"/>
      <c r="V5" s="21"/>
      <c r="W5" s="61"/>
      <c r="X5" s="61"/>
    </row>
    <row r="6" spans="1:28" s="27" customFormat="1" ht="20.100000000000001" customHeight="1" thickBot="1" x14ac:dyDescent="0.25">
      <c r="A6" s="186" t="s">
        <v>55</v>
      </c>
      <c r="B6" s="187"/>
      <c r="C6" s="187"/>
      <c r="D6" s="187"/>
      <c r="E6" s="188"/>
      <c r="F6" s="195" t="s">
        <v>56</v>
      </c>
      <c r="G6" s="210" t="s">
        <v>51</v>
      </c>
      <c r="H6" s="208"/>
      <c r="I6" s="209"/>
      <c r="J6" s="174" t="s">
        <v>67</v>
      </c>
      <c r="K6" s="208" t="s">
        <v>52</v>
      </c>
      <c r="L6" s="208"/>
      <c r="M6" s="209"/>
      <c r="N6" s="174" t="s">
        <v>68</v>
      </c>
      <c r="O6" s="208" t="s">
        <v>53</v>
      </c>
      <c r="P6" s="208"/>
      <c r="Q6" s="209"/>
      <c r="R6" s="174" t="s">
        <v>69</v>
      </c>
      <c r="S6" s="208" t="s">
        <v>54</v>
      </c>
      <c r="T6" s="208"/>
      <c r="U6" s="209"/>
      <c r="V6" s="183" t="s">
        <v>74</v>
      </c>
      <c r="W6" s="177" t="s">
        <v>77</v>
      </c>
      <c r="X6" s="178"/>
    </row>
    <row r="7" spans="1:28" s="27" customFormat="1" ht="20.100000000000001" customHeight="1" thickBot="1" x14ac:dyDescent="0.25">
      <c r="A7" s="189"/>
      <c r="B7" s="190"/>
      <c r="C7" s="190"/>
      <c r="D7" s="190"/>
      <c r="E7" s="191"/>
      <c r="F7" s="196"/>
      <c r="G7" s="99" t="s">
        <v>0</v>
      </c>
      <c r="H7" s="100" t="s">
        <v>6</v>
      </c>
      <c r="I7" s="101" t="s">
        <v>7</v>
      </c>
      <c r="J7" s="175"/>
      <c r="K7" s="99" t="s">
        <v>0</v>
      </c>
      <c r="L7" s="100" t="s">
        <v>6</v>
      </c>
      <c r="M7" s="101" t="s">
        <v>7</v>
      </c>
      <c r="N7" s="175"/>
      <c r="O7" s="99" t="s">
        <v>0</v>
      </c>
      <c r="P7" s="100" t="s">
        <v>6</v>
      </c>
      <c r="Q7" s="102" t="s">
        <v>7</v>
      </c>
      <c r="R7" s="175"/>
      <c r="S7" s="99" t="s">
        <v>0</v>
      </c>
      <c r="T7" s="100" t="s">
        <v>6</v>
      </c>
      <c r="U7" s="101" t="s">
        <v>7</v>
      </c>
      <c r="V7" s="184"/>
      <c r="W7" s="179"/>
      <c r="X7" s="180"/>
    </row>
    <row r="8" spans="1:28" s="96" customFormat="1" ht="20.100000000000001" customHeight="1" thickBot="1" x14ac:dyDescent="0.25">
      <c r="A8" s="167" t="s">
        <v>1</v>
      </c>
      <c r="B8" s="168" t="s">
        <v>2</v>
      </c>
      <c r="C8" s="168" t="s">
        <v>3</v>
      </c>
      <c r="D8" s="168" t="s">
        <v>4</v>
      </c>
      <c r="E8" s="169" t="s">
        <v>5</v>
      </c>
      <c r="F8" s="170" t="s">
        <v>61</v>
      </c>
      <c r="G8" s="171"/>
      <c r="H8" s="172"/>
      <c r="I8" s="173"/>
      <c r="J8" s="175"/>
      <c r="K8" s="171"/>
      <c r="L8" s="172"/>
      <c r="M8" s="173"/>
      <c r="N8" s="175"/>
      <c r="O8" s="171"/>
      <c r="P8" s="172"/>
      <c r="Q8" s="172"/>
      <c r="R8" s="175"/>
      <c r="S8" s="171"/>
      <c r="T8" s="172"/>
      <c r="U8" s="173"/>
      <c r="V8" s="184"/>
      <c r="W8" s="179"/>
      <c r="X8" s="180"/>
      <c r="Y8" s="121"/>
      <c r="Z8" s="121"/>
      <c r="AA8" s="121"/>
      <c r="AB8" s="121"/>
    </row>
    <row r="9" spans="1:28" s="27" customFormat="1" ht="20.100000000000001" customHeight="1" x14ac:dyDescent="0.2">
      <c r="A9" s="107" t="s">
        <v>34</v>
      </c>
      <c r="B9" s="108">
        <v>500</v>
      </c>
      <c r="C9" s="109">
        <v>600</v>
      </c>
      <c r="D9" s="109"/>
      <c r="E9" s="45"/>
      <c r="F9" s="110" t="s">
        <v>35</v>
      </c>
      <c r="G9" s="111">
        <v>1</v>
      </c>
      <c r="H9" s="112">
        <v>1</v>
      </c>
      <c r="I9" s="113">
        <v>1</v>
      </c>
      <c r="J9" s="175"/>
      <c r="K9" s="111">
        <v>1</v>
      </c>
      <c r="L9" s="112">
        <v>1</v>
      </c>
      <c r="M9" s="113">
        <v>1</v>
      </c>
      <c r="N9" s="175"/>
      <c r="O9" s="78"/>
      <c r="P9" s="79"/>
      <c r="Q9" s="80"/>
      <c r="R9" s="175"/>
      <c r="S9" s="78"/>
      <c r="T9" s="79"/>
      <c r="U9" s="80"/>
      <c r="V9" s="184"/>
      <c r="W9" s="179"/>
      <c r="X9" s="180"/>
    </row>
    <row r="10" spans="1:28" s="27" customFormat="1" ht="20.100000000000001" customHeight="1" x14ac:dyDescent="0.2">
      <c r="A10" s="63" t="s">
        <v>36</v>
      </c>
      <c r="B10" s="64">
        <v>500</v>
      </c>
      <c r="C10" s="62">
        <v>600</v>
      </c>
      <c r="D10" s="62"/>
      <c r="E10" s="65"/>
      <c r="F10" s="103" t="s">
        <v>37</v>
      </c>
      <c r="G10" s="81">
        <v>1</v>
      </c>
      <c r="H10" s="14">
        <v>1</v>
      </c>
      <c r="I10" s="8">
        <v>1</v>
      </c>
      <c r="J10" s="175"/>
      <c r="K10" s="81">
        <v>1</v>
      </c>
      <c r="L10" s="14">
        <v>1</v>
      </c>
      <c r="M10" s="8">
        <v>1</v>
      </c>
      <c r="N10" s="175"/>
      <c r="O10" s="54"/>
      <c r="P10" s="55"/>
      <c r="Q10" s="56"/>
      <c r="R10" s="175"/>
      <c r="S10" s="54"/>
      <c r="T10" s="55"/>
      <c r="U10" s="56"/>
      <c r="V10" s="184"/>
      <c r="W10" s="179"/>
      <c r="X10" s="180"/>
    </row>
    <row r="11" spans="1:28" s="27" customFormat="1" ht="20.100000000000001" customHeight="1" x14ac:dyDescent="0.2">
      <c r="A11" s="63" t="s">
        <v>73</v>
      </c>
      <c r="B11" s="130"/>
      <c r="C11" s="62"/>
      <c r="D11" s="131"/>
      <c r="E11" s="132">
        <v>800</v>
      </c>
      <c r="F11" s="103" t="s">
        <v>75</v>
      </c>
      <c r="G11" s="81"/>
      <c r="H11" s="14"/>
      <c r="I11" s="8"/>
      <c r="J11" s="175"/>
      <c r="K11" s="81"/>
      <c r="L11" s="14"/>
      <c r="M11" s="8"/>
      <c r="N11" s="175"/>
      <c r="O11" s="54"/>
      <c r="P11" s="55"/>
      <c r="Q11" s="56"/>
      <c r="R11" s="175"/>
      <c r="S11" s="127">
        <v>1</v>
      </c>
      <c r="T11" s="128">
        <v>1</v>
      </c>
      <c r="U11" s="129">
        <v>1</v>
      </c>
      <c r="V11" s="184"/>
      <c r="W11" s="179"/>
      <c r="X11" s="180"/>
    </row>
    <row r="12" spans="1:28" s="27" customFormat="1" ht="20.100000000000001" customHeight="1" x14ac:dyDescent="0.2">
      <c r="A12" s="66"/>
      <c r="B12" s="67"/>
      <c r="C12" s="68"/>
      <c r="D12" s="69"/>
      <c r="E12" s="70"/>
      <c r="F12" s="117" t="s">
        <v>16</v>
      </c>
      <c r="G12" s="54"/>
      <c r="H12" s="55"/>
      <c r="I12" s="56"/>
      <c r="J12" s="175"/>
      <c r="K12" s="54"/>
      <c r="L12" s="55"/>
      <c r="M12" s="56"/>
      <c r="N12" s="175"/>
      <c r="O12" s="54"/>
      <c r="P12" s="55"/>
      <c r="Q12" s="56"/>
      <c r="R12" s="175"/>
      <c r="S12" s="54"/>
      <c r="T12" s="55"/>
      <c r="U12" s="56"/>
      <c r="V12" s="184"/>
      <c r="W12" s="179"/>
      <c r="X12" s="180"/>
    </row>
    <row r="13" spans="1:28" s="27" customFormat="1" ht="20.100000000000001" customHeight="1" x14ac:dyDescent="0.2">
      <c r="A13" s="71" t="s">
        <v>39</v>
      </c>
      <c r="B13" s="72"/>
      <c r="C13" s="35">
        <v>600</v>
      </c>
      <c r="D13" s="123">
        <v>700</v>
      </c>
      <c r="E13" s="124"/>
      <c r="F13" s="104" t="s">
        <v>71</v>
      </c>
      <c r="G13" s="57"/>
      <c r="H13" s="37"/>
      <c r="I13" s="58"/>
      <c r="J13" s="175"/>
      <c r="K13" s="4">
        <v>1</v>
      </c>
      <c r="L13" s="2">
        <v>2</v>
      </c>
      <c r="M13" s="3">
        <v>2</v>
      </c>
      <c r="N13" s="175"/>
      <c r="O13" s="127">
        <v>1</v>
      </c>
      <c r="P13" s="128">
        <v>1</v>
      </c>
      <c r="Q13" s="129">
        <v>1</v>
      </c>
      <c r="R13" s="175"/>
      <c r="S13" s="127"/>
      <c r="T13" s="128"/>
      <c r="U13" s="129"/>
      <c r="V13" s="184"/>
      <c r="W13" s="179"/>
      <c r="X13" s="180"/>
    </row>
    <row r="14" spans="1:28" s="27" customFormat="1" ht="20.100000000000001" customHeight="1" x14ac:dyDescent="0.2">
      <c r="A14" s="30" t="s">
        <v>40</v>
      </c>
      <c r="B14" s="34"/>
      <c r="C14" s="31">
        <v>600</v>
      </c>
      <c r="D14" s="125">
        <v>700</v>
      </c>
      <c r="E14" s="126"/>
      <c r="F14" s="105" t="s">
        <v>59</v>
      </c>
      <c r="G14" s="57"/>
      <c r="H14" s="37"/>
      <c r="I14" s="58"/>
      <c r="J14" s="175"/>
      <c r="K14" s="4">
        <v>1</v>
      </c>
      <c r="L14" s="2">
        <v>2</v>
      </c>
      <c r="M14" s="3">
        <v>2</v>
      </c>
      <c r="N14" s="175"/>
      <c r="O14" s="127">
        <v>1</v>
      </c>
      <c r="P14" s="128">
        <v>1</v>
      </c>
      <c r="Q14" s="129">
        <v>1</v>
      </c>
      <c r="R14" s="175"/>
      <c r="S14" s="127"/>
      <c r="T14" s="128"/>
      <c r="U14" s="129"/>
      <c r="V14" s="184"/>
      <c r="W14" s="179"/>
      <c r="X14" s="180"/>
    </row>
    <row r="15" spans="1:28" s="27" customFormat="1" ht="20.100000000000001" customHeight="1" x14ac:dyDescent="0.2">
      <c r="A15" s="30" t="s">
        <v>41</v>
      </c>
      <c r="B15" s="34"/>
      <c r="C15" s="31"/>
      <c r="D15" s="31"/>
      <c r="E15" s="47">
        <v>800</v>
      </c>
      <c r="F15" s="105" t="s">
        <v>14</v>
      </c>
      <c r="G15" s="57"/>
      <c r="H15" s="37"/>
      <c r="I15" s="58"/>
      <c r="J15" s="175"/>
      <c r="K15" s="4"/>
      <c r="L15" s="2"/>
      <c r="M15" s="3"/>
      <c r="N15" s="175"/>
      <c r="O15" s="4"/>
      <c r="P15" s="2"/>
      <c r="Q15" s="3"/>
      <c r="R15" s="175"/>
      <c r="S15" s="4">
        <v>1</v>
      </c>
      <c r="T15" s="2">
        <v>1</v>
      </c>
      <c r="U15" s="3">
        <v>1</v>
      </c>
      <c r="V15" s="184"/>
      <c r="W15" s="179"/>
      <c r="X15" s="180"/>
    </row>
    <row r="16" spans="1:28" s="27" customFormat="1" ht="20.100000000000001" customHeight="1" x14ac:dyDescent="0.2">
      <c r="A16" s="30" t="s">
        <v>42</v>
      </c>
      <c r="B16" s="34">
        <v>500</v>
      </c>
      <c r="C16" s="31"/>
      <c r="D16" s="31"/>
      <c r="E16" s="47"/>
      <c r="F16" s="103" t="s">
        <v>18</v>
      </c>
      <c r="G16" s="4">
        <v>1</v>
      </c>
      <c r="H16" s="2">
        <v>1</v>
      </c>
      <c r="I16" s="3">
        <v>1</v>
      </c>
      <c r="J16" s="175"/>
      <c r="K16" s="57"/>
      <c r="L16" s="37"/>
      <c r="M16" s="58"/>
      <c r="N16" s="175"/>
      <c r="O16" s="57"/>
      <c r="P16" s="37"/>
      <c r="Q16" s="58"/>
      <c r="R16" s="175"/>
      <c r="S16" s="57"/>
      <c r="T16" s="37"/>
      <c r="U16" s="58"/>
      <c r="V16" s="184"/>
      <c r="W16" s="179"/>
      <c r="X16" s="180"/>
    </row>
    <row r="17" spans="1:24" s="27" customFormat="1" ht="20.100000000000001" customHeight="1" x14ac:dyDescent="0.2">
      <c r="A17" s="30" t="s">
        <v>43</v>
      </c>
      <c r="B17" s="34"/>
      <c r="C17" s="31"/>
      <c r="D17" s="31">
        <v>700</v>
      </c>
      <c r="E17" s="47">
        <v>800</v>
      </c>
      <c r="F17" s="103" t="s">
        <v>50</v>
      </c>
      <c r="G17" s="4"/>
      <c r="H17" s="2"/>
      <c r="I17" s="3"/>
      <c r="J17" s="175"/>
      <c r="K17" s="4"/>
      <c r="L17" s="2"/>
      <c r="M17" s="3"/>
      <c r="N17" s="175"/>
      <c r="O17" s="4">
        <v>1</v>
      </c>
      <c r="P17" s="2">
        <v>1</v>
      </c>
      <c r="Q17" s="3">
        <v>1</v>
      </c>
      <c r="R17" s="175"/>
      <c r="S17" s="4">
        <v>1</v>
      </c>
      <c r="T17" s="2">
        <v>1</v>
      </c>
      <c r="U17" s="3">
        <v>1</v>
      </c>
      <c r="V17" s="184"/>
      <c r="W17" s="179"/>
      <c r="X17" s="180"/>
    </row>
    <row r="18" spans="1:24" s="27" customFormat="1" ht="20.100000000000001" customHeight="1" x14ac:dyDescent="0.2">
      <c r="A18" s="30" t="s">
        <v>44</v>
      </c>
      <c r="B18" s="34"/>
      <c r="C18" s="31"/>
      <c r="D18" s="31"/>
      <c r="E18" s="47">
        <v>800</v>
      </c>
      <c r="F18" s="103" t="s">
        <v>49</v>
      </c>
      <c r="G18" s="4"/>
      <c r="H18" s="2"/>
      <c r="I18" s="3"/>
      <c r="J18" s="175"/>
      <c r="K18" s="4"/>
      <c r="L18" s="2"/>
      <c r="M18" s="3"/>
      <c r="N18" s="175"/>
      <c r="O18" s="4"/>
      <c r="P18" s="2"/>
      <c r="Q18" s="3"/>
      <c r="R18" s="175"/>
      <c r="S18" s="4">
        <v>1</v>
      </c>
      <c r="T18" s="2">
        <v>1</v>
      </c>
      <c r="U18" s="3">
        <v>1</v>
      </c>
      <c r="V18" s="184"/>
      <c r="W18" s="179"/>
      <c r="X18" s="180"/>
    </row>
    <row r="19" spans="1:24" s="27" customFormat="1" ht="20.100000000000001" customHeight="1" x14ac:dyDescent="0.2">
      <c r="A19" s="30" t="s">
        <v>45</v>
      </c>
      <c r="B19" s="34">
        <v>500</v>
      </c>
      <c r="C19" s="31">
        <v>600</v>
      </c>
      <c r="D19" s="31">
        <v>700</v>
      </c>
      <c r="E19" s="47">
        <v>800</v>
      </c>
      <c r="F19" s="103" t="s">
        <v>46</v>
      </c>
      <c r="G19" s="4">
        <v>1</v>
      </c>
      <c r="H19" s="2">
        <v>1</v>
      </c>
      <c r="I19" s="3">
        <v>1</v>
      </c>
      <c r="J19" s="175"/>
      <c r="K19" s="4">
        <v>1</v>
      </c>
      <c r="L19" s="2">
        <v>1</v>
      </c>
      <c r="M19" s="3">
        <v>1</v>
      </c>
      <c r="N19" s="175"/>
      <c r="O19" s="4">
        <v>1</v>
      </c>
      <c r="P19" s="2">
        <v>1</v>
      </c>
      <c r="Q19" s="3">
        <v>1</v>
      </c>
      <c r="R19" s="175"/>
      <c r="S19" s="4">
        <v>1</v>
      </c>
      <c r="T19" s="2">
        <v>1</v>
      </c>
      <c r="U19" s="3">
        <v>1</v>
      </c>
      <c r="V19" s="184"/>
      <c r="W19" s="179"/>
      <c r="X19" s="180"/>
    </row>
    <row r="20" spans="1:24" s="27" customFormat="1" ht="20.100000000000001" customHeight="1" x14ac:dyDescent="0.2">
      <c r="A20" s="63" t="s">
        <v>47</v>
      </c>
      <c r="B20" s="73"/>
      <c r="C20" s="74"/>
      <c r="D20" s="31">
        <v>700</v>
      </c>
      <c r="E20" s="70"/>
      <c r="F20" s="103" t="s">
        <v>17</v>
      </c>
      <c r="G20" s="73"/>
      <c r="H20" s="74"/>
      <c r="I20" s="82"/>
      <c r="J20" s="175"/>
      <c r="K20" s="73"/>
      <c r="L20" s="74"/>
      <c r="M20" s="82"/>
      <c r="N20" s="175"/>
      <c r="O20" s="81">
        <v>1</v>
      </c>
      <c r="P20" s="14">
        <v>1</v>
      </c>
      <c r="Q20" s="8">
        <v>1</v>
      </c>
      <c r="R20" s="175"/>
      <c r="S20" s="81"/>
      <c r="T20" s="14"/>
      <c r="U20" s="8"/>
      <c r="V20" s="184"/>
      <c r="W20" s="179"/>
      <c r="X20" s="180"/>
    </row>
    <row r="21" spans="1:24" s="27" customFormat="1" ht="20.100000000000001" customHeight="1" thickBot="1" x14ac:dyDescent="0.25">
      <c r="A21" s="32" t="s">
        <v>48</v>
      </c>
      <c r="B21" s="75">
        <v>500</v>
      </c>
      <c r="C21" s="76">
        <v>600</v>
      </c>
      <c r="D21" s="76"/>
      <c r="E21" s="77"/>
      <c r="F21" s="106" t="s">
        <v>72</v>
      </c>
      <c r="G21" s="81">
        <v>1</v>
      </c>
      <c r="H21" s="14">
        <v>1</v>
      </c>
      <c r="I21" s="8">
        <v>1</v>
      </c>
      <c r="J21" s="175"/>
      <c r="K21" s="81">
        <v>1</v>
      </c>
      <c r="L21" s="14">
        <v>1</v>
      </c>
      <c r="M21" s="8">
        <v>1</v>
      </c>
      <c r="N21" s="175"/>
      <c r="O21" s="9"/>
      <c r="P21" s="10"/>
      <c r="Q21" s="38"/>
      <c r="R21" s="175"/>
      <c r="S21" s="9"/>
      <c r="T21" s="10"/>
      <c r="U21" s="38"/>
      <c r="V21" s="184"/>
      <c r="W21" s="181"/>
      <c r="X21" s="182"/>
    </row>
    <row r="22" spans="1:24" s="96" customFormat="1" ht="20.100000000000001" customHeight="1" thickBot="1" x14ac:dyDescent="0.25">
      <c r="A22" s="192" t="s">
        <v>60</v>
      </c>
      <c r="B22" s="193"/>
      <c r="C22" s="193"/>
      <c r="D22" s="193"/>
      <c r="E22" s="193"/>
      <c r="F22" s="194"/>
      <c r="G22" s="154">
        <f>SUM(G9:G21)-(G10)</f>
        <v>4</v>
      </c>
      <c r="H22" s="155">
        <f>SUM(H9:H21)-(H10)</f>
        <v>4</v>
      </c>
      <c r="I22" s="156">
        <f>SUM(I9:I21)-(I10)</f>
        <v>4</v>
      </c>
      <c r="J22" s="175"/>
      <c r="K22" s="154">
        <f>SUM(K9:K21)-(K10+K14)</f>
        <v>4</v>
      </c>
      <c r="L22" s="155">
        <f>SUM(L9:L21)-(L10+L14)</f>
        <v>5</v>
      </c>
      <c r="M22" s="156">
        <f>SUM(M9:M21)-(M10+M14)</f>
        <v>5</v>
      </c>
      <c r="N22" s="175"/>
      <c r="O22" s="154">
        <f>SUM(O7:O21)-1</f>
        <v>4</v>
      </c>
      <c r="P22" s="155">
        <f>SUM(P7:P21)-1</f>
        <v>4</v>
      </c>
      <c r="Q22" s="157">
        <f>SUM(Q7:Q21)-1</f>
        <v>4</v>
      </c>
      <c r="R22" s="175"/>
      <c r="S22" s="154">
        <f>SUM(S7:S21)</f>
        <v>5</v>
      </c>
      <c r="T22" s="155">
        <f>SUM(T7:T21)</f>
        <v>5</v>
      </c>
      <c r="U22" s="157">
        <f>SUM(U7:U21)</f>
        <v>5</v>
      </c>
      <c r="V22" s="184"/>
      <c r="W22" s="158">
        <f>I22+M22+Q22+U22</f>
        <v>18</v>
      </c>
      <c r="X22" s="159">
        <f>W22/W42*100</f>
        <v>19.565217391304348</v>
      </c>
    </row>
    <row r="23" spans="1:24" s="96" customFormat="1" ht="20.100000000000001" customHeight="1" thickBot="1" x14ac:dyDescent="0.25">
      <c r="A23" s="160"/>
      <c r="B23" s="161"/>
      <c r="C23" s="161"/>
      <c r="D23" s="161"/>
      <c r="E23" s="162"/>
      <c r="F23" s="163" t="s">
        <v>57</v>
      </c>
      <c r="G23" s="164"/>
      <c r="H23" s="164"/>
      <c r="I23" s="165"/>
      <c r="J23" s="175"/>
      <c r="K23" s="166"/>
      <c r="L23" s="164"/>
      <c r="M23" s="165"/>
      <c r="N23" s="175"/>
      <c r="O23" s="166"/>
      <c r="P23" s="164"/>
      <c r="Q23" s="165"/>
      <c r="R23" s="175"/>
      <c r="S23" s="166"/>
      <c r="T23" s="164"/>
      <c r="U23" s="165"/>
      <c r="V23" s="184"/>
      <c r="W23" s="177" t="s">
        <v>77</v>
      </c>
      <c r="X23" s="178"/>
    </row>
    <row r="24" spans="1:24" s="27" customFormat="1" ht="20.100000000000001" customHeight="1" x14ac:dyDescent="0.2">
      <c r="A24" s="28" t="s">
        <v>38</v>
      </c>
      <c r="B24" s="29">
        <v>501</v>
      </c>
      <c r="C24" s="29"/>
      <c r="D24" s="29"/>
      <c r="E24" s="46"/>
      <c r="F24" s="85" t="s">
        <v>21</v>
      </c>
      <c r="G24" s="51">
        <v>2</v>
      </c>
      <c r="H24" s="49">
        <v>4</v>
      </c>
      <c r="I24" s="3">
        <f>SUM(G24*1+H24*0.5)</f>
        <v>4</v>
      </c>
      <c r="J24" s="175"/>
      <c r="K24" s="51"/>
      <c r="L24" s="49"/>
      <c r="M24" s="50"/>
      <c r="N24" s="175"/>
      <c r="O24" s="51"/>
      <c r="P24" s="49"/>
      <c r="Q24" s="53"/>
      <c r="R24" s="175"/>
      <c r="S24" s="51"/>
      <c r="T24" s="49"/>
      <c r="U24" s="53"/>
      <c r="V24" s="184"/>
      <c r="W24" s="179"/>
      <c r="X24" s="180"/>
    </row>
    <row r="25" spans="1:24" s="27" customFormat="1" ht="20.100000000000001" customHeight="1" x14ac:dyDescent="0.2">
      <c r="A25" s="30" t="s">
        <v>38</v>
      </c>
      <c r="B25" s="31">
        <v>502</v>
      </c>
      <c r="C25" s="31"/>
      <c r="D25" s="31"/>
      <c r="E25" s="47"/>
      <c r="F25" s="84" t="s">
        <v>22</v>
      </c>
      <c r="G25" s="4">
        <v>2</v>
      </c>
      <c r="H25" s="2">
        <v>4</v>
      </c>
      <c r="I25" s="3">
        <f>SUM(G25*1+H25*0.5)</f>
        <v>4</v>
      </c>
      <c r="J25" s="175"/>
      <c r="K25" s="4"/>
      <c r="L25" s="2"/>
      <c r="M25" s="3"/>
      <c r="N25" s="175"/>
      <c r="O25" s="4"/>
      <c r="P25" s="2"/>
      <c r="Q25" s="17"/>
      <c r="R25" s="175"/>
      <c r="S25" s="4"/>
      <c r="T25" s="2"/>
      <c r="U25" s="17"/>
      <c r="V25" s="184"/>
      <c r="W25" s="179"/>
      <c r="X25" s="180"/>
    </row>
    <row r="26" spans="1:24" s="27" customFormat="1" ht="20.100000000000001" customHeight="1" x14ac:dyDescent="0.2">
      <c r="A26" s="30" t="s">
        <v>38</v>
      </c>
      <c r="B26" s="31">
        <v>503</v>
      </c>
      <c r="C26" s="31"/>
      <c r="D26" s="31"/>
      <c r="E26" s="47"/>
      <c r="F26" s="84" t="s">
        <v>23</v>
      </c>
      <c r="G26" s="4">
        <v>1</v>
      </c>
      <c r="H26" s="2">
        <v>2</v>
      </c>
      <c r="I26" s="3">
        <f>SUM(G26*1+H26*0.5)</f>
        <v>2</v>
      </c>
      <c r="J26" s="175"/>
      <c r="K26" s="4"/>
      <c r="L26" s="2"/>
      <c r="M26" s="3"/>
      <c r="N26" s="175"/>
      <c r="O26" s="4"/>
      <c r="P26" s="2"/>
      <c r="Q26" s="17"/>
      <c r="R26" s="175"/>
      <c r="S26" s="4"/>
      <c r="T26" s="2"/>
      <c r="U26" s="17"/>
      <c r="V26" s="184"/>
      <c r="W26" s="179"/>
      <c r="X26" s="180"/>
    </row>
    <row r="27" spans="1:24" s="27" customFormat="1" ht="20.100000000000001" customHeight="1" x14ac:dyDescent="0.2">
      <c r="A27" s="30" t="s">
        <v>38</v>
      </c>
      <c r="B27" s="31">
        <v>504</v>
      </c>
      <c r="C27" s="31"/>
      <c r="D27" s="31"/>
      <c r="E27" s="47"/>
      <c r="F27" s="84" t="s">
        <v>24</v>
      </c>
      <c r="G27" s="4">
        <v>1</v>
      </c>
      <c r="H27" s="2">
        <v>6</v>
      </c>
      <c r="I27" s="3">
        <f>SUM(G27*1+H27*0.5)</f>
        <v>4</v>
      </c>
      <c r="J27" s="175"/>
      <c r="K27" s="4"/>
      <c r="L27" s="2"/>
      <c r="M27" s="3"/>
      <c r="N27" s="175"/>
      <c r="O27" s="4"/>
      <c r="P27" s="2"/>
      <c r="Q27" s="17"/>
      <c r="R27" s="175"/>
      <c r="S27" s="4"/>
      <c r="T27" s="2"/>
      <c r="U27" s="17"/>
      <c r="V27" s="184"/>
      <c r="W27" s="179"/>
      <c r="X27" s="180"/>
    </row>
    <row r="28" spans="1:24" s="27" customFormat="1" ht="20.100000000000001" customHeight="1" thickBot="1" x14ac:dyDescent="0.25">
      <c r="A28" s="32" t="s">
        <v>38</v>
      </c>
      <c r="B28" s="33">
        <v>505</v>
      </c>
      <c r="C28" s="33"/>
      <c r="D28" s="33"/>
      <c r="E28" s="48"/>
      <c r="F28" s="138" t="s">
        <v>70</v>
      </c>
      <c r="G28" s="139">
        <v>1</v>
      </c>
      <c r="H28" s="140">
        <v>1</v>
      </c>
      <c r="I28" s="141">
        <v>1</v>
      </c>
      <c r="J28" s="175"/>
      <c r="K28" s="9"/>
      <c r="L28" s="10"/>
      <c r="M28" s="38"/>
      <c r="N28" s="175"/>
      <c r="O28" s="9"/>
      <c r="P28" s="10"/>
      <c r="Q28" s="39"/>
      <c r="R28" s="175"/>
      <c r="S28" s="9"/>
      <c r="T28" s="10"/>
      <c r="U28" s="39"/>
      <c r="V28" s="184"/>
      <c r="W28" s="179"/>
      <c r="X28" s="180"/>
    </row>
    <row r="29" spans="1:24" s="27" customFormat="1" ht="20.100000000000001" customHeight="1" x14ac:dyDescent="0.2">
      <c r="A29" s="28" t="s">
        <v>38</v>
      </c>
      <c r="B29" s="29"/>
      <c r="C29" s="29">
        <v>601</v>
      </c>
      <c r="D29" s="29"/>
      <c r="E29" s="46"/>
      <c r="F29" s="85" t="s">
        <v>25</v>
      </c>
      <c r="G29" s="11"/>
      <c r="H29" s="12"/>
      <c r="I29" s="7"/>
      <c r="J29" s="175"/>
      <c r="K29" s="51">
        <v>2</v>
      </c>
      <c r="L29" s="49">
        <v>7</v>
      </c>
      <c r="M29" s="3">
        <v>5</v>
      </c>
      <c r="N29" s="175"/>
      <c r="O29" s="51"/>
      <c r="P29" s="49"/>
      <c r="Q29" s="53"/>
      <c r="R29" s="175"/>
      <c r="S29" s="51"/>
      <c r="T29" s="49"/>
      <c r="U29" s="53"/>
      <c r="V29" s="184"/>
      <c r="W29" s="179"/>
      <c r="X29" s="180"/>
    </row>
    <row r="30" spans="1:24" s="27" customFormat="1" ht="20.100000000000001" customHeight="1" x14ac:dyDescent="0.2">
      <c r="A30" s="30" t="s">
        <v>38</v>
      </c>
      <c r="B30" s="31"/>
      <c r="C30" s="31">
        <v>602</v>
      </c>
      <c r="D30" s="31"/>
      <c r="E30" s="47"/>
      <c r="F30" s="84" t="s">
        <v>26</v>
      </c>
      <c r="G30" s="4"/>
      <c r="H30" s="2"/>
      <c r="I30" s="3"/>
      <c r="J30" s="175"/>
      <c r="K30" s="4">
        <v>2</v>
      </c>
      <c r="L30" s="2">
        <v>4</v>
      </c>
      <c r="M30" s="3">
        <f>SUM(K30*1+L30*0.5)</f>
        <v>4</v>
      </c>
      <c r="N30" s="175"/>
      <c r="O30" s="4"/>
      <c r="P30" s="2"/>
      <c r="Q30" s="3"/>
      <c r="R30" s="175"/>
      <c r="S30" s="4"/>
      <c r="T30" s="2"/>
      <c r="U30" s="3"/>
      <c r="V30" s="184"/>
      <c r="W30" s="179"/>
      <c r="X30" s="180"/>
    </row>
    <row r="31" spans="1:24" s="27" customFormat="1" ht="20.100000000000001" customHeight="1" x14ac:dyDescent="0.2">
      <c r="A31" s="30" t="s">
        <v>38</v>
      </c>
      <c r="B31" s="31"/>
      <c r="C31" s="31">
        <v>603</v>
      </c>
      <c r="D31" s="31"/>
      <c r="E31" s="47"/>
      <c r="F31" s="84" t="s">
        <v>27</v>
      </c>
      <c r="G31" s="4"/>
      <c r="H31" s="2"/>
      <c r="I31" s="3"/>
      <c r="J31" s="175"/>
      <c r="K31" s="4">
        <v>2</v>
      </c>
      <c r="L31" s="2">
        <v>4</v>
      </c>
      <c r="M31" s="3">
        <f>SUM(K31*1+L31*0.5)</f>
        <v>4</v>
      </c>
      <c r="N31" s="175"/>
      <c r="O31" s="4"/>
      <c r="P31" s="2"/>
      <c r="Q31" s="3"/>
      <c r="R31" s="175"/>
      <c r="S31" s="4"/>
      <c r="T31" s="2"/>
      <c r="U31" s="3"/>
      <c r="V31" s="184"/>
      <c r="W31" s="179"/>
      <c r="X31" s="180"/>
    </row>
    <row r="32" spans="1:24" s="27" customFormat="1" ht="20.100000000000001" customHeight="1" thickBot="1" x14ac:dyDescent="0.25">
      <c r="A32" s="32" t="s">
        <v>38</v>
      </c>
      <c r="B32" s="33"/>
      <c r="C32" s="33">
        <v>604</v>
      </c>
      <c r="D32" s="33"/>
      <c r="E32" s="48"/>
      <c r="F32" s="138" t="s">
        <v>70</v>
      </c>
      <c r="G32" s="9"/>
      <c r="H32" s="10"/>
      <c r="I32" s="38"/>
      <c r="J32" s="175"/>
      <c r="K32" s="139">
        <v>1</v>
      </c>
      <c r="L32" s="140">
        <v>1</v>
      </c>
      <c r="M32" s="141">
        <v>1</v>
      </c>
      <c r="N32" s="175"/>
      <c r="O32" s="9"/>
      <c r="P32" s="10"/>
      <c r="Q32" s="38"/>
      <c r="R32" s="175"/>
      <c r="S32" s="9"/>
      <c r="T32" s="10"/>
      <c r="U32" s="38"/>
      <c r="V32" s="184"/>
      <c r="W32" s="179"/>
      <c r="X32" s="180"/>
    </row>
    <row r="33" spans="1:24" s="27" customFormat="1" ht="20.100000000000001" customHeight="1" x14ac:dyDescent="0.2">
      <c r="A33" s="28" t="s">
        <v>38</v>
      </c>
      <c r="B33" s="29"/>
      <c r="C33" s="29"/>
      <c r="D33" s="29">
        <v>701</v>
      </c>
      <c r="E33" s="46"/>
      <c r="F33" s="89" t="s">
        <v>28</v>
      </c>
      <c r="G33" s="51"/>
      <c r="H33" s="49"/>
      <c r="I33" s="50"/>
      <c r="J33" s="175"/>
      <c r="K33" s="51"/>
      <c r="L33" s="49"/>
      <c r="M33" s="50"/>
      <c r="N33" s="175"/>
      <c r="O33" s="51">
        <v>2</v>
      </c>
      <c r="P33" s="49">
        <v>6</v>
      </c>
      <c r="Q33" s="50">
        <f>SUM(O33*1+P33*0.5)</f>
        <v>5</v>
      </c>
      <c r="R33" s="175"/>
      <c r="S33" s="51"/>
      <c r="T33" s="49"/>
      <c r="U33" s="50"/>
      <c r="V33" s="184"/>
      <c r="W33" s="179"/>
      <c r="X33" s="180"/>
    </row>
    <row r="34" spans="1:24" s="27" customFormat="1" ht="20.100000000000001" customHeight="1" x14ac:dyDescent="0.2">
      <c r="A34" s="30" t="s">
        <v>38</v>
      </c>
      <c r="B34" s="31"/>
      <c r="C34" s="31"/>
      <c r="D34" s="31">
        <v>702</v>
      </c>
      <c r="E34" s="47"/>
      <c r="F34" s="84" t="s">
        <v>29</v>
      </c>
      <c r="G34" s="4"/>
      <c r="H34" s="2"/>
      <c r="I34" s="3"/>
      <c r="J34" s="175"/>
      <c r="K34" s="4"/>
      <c r="L34" s="2"/>
      <c r="M34" s="3"/>
      <c r="N34" s="175"/>
      <c r="O34" s="4">
        <v>2</v>
      </c>
      <c r="P34" s="2">
        <v>6</v>
      </c>
      <c r="Q34" s="3">
        <f>SUM(O34*1+P34*0.5)</f>
        <v>5</v>
      </c>
      <c r="R34" s="175"/>
      <c r="S34" s="4"/>
      <c r="T34" s="2"/>
      <c r="U34" s="3"/>
      <c r="V34" s="184"/>
      <c r="W34" s="179"/>
      <c r="X34" s="180"/>
    </row>
    <row r="35" spans="1:24" s="27" customFormat="1" ht="20.100000000000001" customHeight="1" x14ac:dyDescent="0.2">
      <c r="A35" s="30" t="s">
        <v>38</v>
      </c>
      <c r="B35" s="31"/>
      <c r="C35" s="31"/>
      <c r="D35" s="31">
        <v>703</v>
      </c>
      <c r="E35" s="47"/>
      <c r="F35" s="84" t="s">
        <v>30</v>
      </c>
      <c r="G35" s="4"/>
      <c r="H35" s="2"/>
      <c r="I35" s="3"/>
      <c r="J35" s="175"/>
      <c r="K35" s="4"/>
      <c r="L35" s="2"/>
      <c r="M35" s="3"/>
      <c r="N35" s="175"/>
      <c r="O35" s="4">
        <v>2</v>
      </c>
      <c r="P35" s="2">
        <v>4</v>
      </c>
      <c r="Q35" s="3">
        <f>SUM(O35*1+P35*0.5)</f>
        <v>4</v>
      </c>
      <c r="R35" s="175"/>
      <c r="S35" s="4"/>
      <c r="T35" s="2"/>
      <c r="U35" s="3"/>
      <c r="V35" s="184"/>
      <c r="W35" s="179"/>
      <c r="X35" s="180"/>
    </row>
    <row r="36" spans="1:24" s="27" customFormat="1" ht="20.100000000000001" customHeight="1" thickBot="1" x14ac:dyDescent="0.25">
      <c r="A36" s="32" t="s">
        <v>38</v>
      </c>
      <c r="B36" s="33"/>
      <c r="C36" s="33"/>
      <c r="D36" s="33">
        <v>704</v>
      </c>
      <c r="E36" s="48"/>
      <c r="F36" s="138" t="s">
        <v>70</v>
      </c>
      <c r="G36" s="9"/>
      <c r="H36" s="10"/>
      <c r="I36" s="38"/>
      <c r="J36" s="175"/>
      <c r="K36" s="9"/>
      <c r="L36" s="10"/>
      <c r="M36" s="38"/>
      <c r="N36" s="175"/>
      <c r="O36" s="139">
        <v>1</v>
      </c>
      <c r="P36" s="140">
        <v>1</v>
      </c>
      <c r="Q36" s="141">
        <v>1</v>
      </c>
      <c r="R36" s="175"/>
      <c r="S36" s="9"/>
      <c r="T36" s="10"/>
      <c r="U36" s="38"/>
      <c r="V36" s="184"/>
      <c r="W36" s="179"/>
      <c r="X36" s="180"/>
    </row>
    <row r="37" spans="1:24" s="27" customFormat="1" ht="20.100000000000001" customHeight="1" x14ac:dyDescent="0.2">
      <c r="A37" s="28" t="s">
        <v>38</v>
      </c>
      <c r="B37" s="29"/>
      <c r="C37" s="29"/>
      <c r="D37" s="29"/>
      <c r="E37" s="46">
        <v>801</v>
      </c>
      <c r="F37" s="85" t="s">
        <v>31</v>
      </c>
      <c r="G37" s="51"/>
      <c r="H37" s="49"/>
      <c r="I37" s="50"/>
      <c r="J37" s="175"/>
      <c r="K37" s="90"/>
      <c r="L37" s="91"/>
      <c r="M37" s="92"/>
      <c r="N37" s="175"/>
      <c r="O37" s="51"/>
      <c r="P37" s="49"/>
      <c r="Q37" s="50"/>
      <c r="R37" s="175"/>
      <c r="S37" s="136">
        <v>1</v>
      </c>
      <c r="T37" s="137">
        <v>6</v>
      </c>
      <c r="U37" s="3">
        <f>SUM(S37*1+T37*0.5)</f>
        <v>4</v>
      </c>
      <c r="V37" s="184"/>
      <c r="W37" s="179"/>
      <c r="X37" s="180"/>
    </row>
    <row r="38" spans="1:24" s="27" customFormat="1" ht="20.100000000000001" customHeight="1" x14ac:dyDescent="0.2">
      <c r="A38" s="30" t="s">
        <v>38</v>
      </c>
      <c r="B38" s="31"/>
      <c r="C38" s="31"/>
      <c r="D38" s="31"/>
      <c r="E38" s="47">
        <v>802</v>
      </c>
      <c r="F38" s="84" t="s">
        <v>32</v>
      </c>
      <c r="G38" s="4"/>
      <c r="H38" s="2"/>
      <c r="I38" s="3"/>
      <c r="J38" s="175"/>
      <c r="K38" s="36"/>
      <c r="L38" s="5"/>
      <c r="M38" s="40"/>
      <c r="N38" s="175"/>
      <c r="O38" s="4"/>
      <c r="P38" s="2"/>
      <c r="Q38" s="3"/>
      <c r="R38" s="175"/>
      <c r="S38" s="4">
        <v>1</v>
      </c>
      <c r="T38" s="2">
        <v>4</v>
      </c>
      <c r="U38" s="3">
        <f>SUM(S38*1+T38*0.5)</f>
        <v>3</v>
      </c>
      <c r="V38" s="184"/>
      <c r="W38" s="179"/>
      <c r="X38" s="180"/>
    </row>
    <row r="39" spans="1:24" s="27" customFormat="1" ht="20.100000000000001" customHeight="1" x14ac:dyDescent="0.2">
      <c r="A39" s="30" t="s">
        <v>38</v>
      </c>
      <c r="B39" s="31"/>
      <c r="C39" s="31"/>
      <c r="D39" s="31"/>
      <c r="E39" s="47">
        <v>803</v>
      </c>
      <c r="F39" s="84" t="s">
        <v>33</v>
      </c>
      <c r="G39" s="4"/>
      <c r="H39" s="2"/>
      <c r="I39" s="3"/>
      <c r="J39" s="175"/>
      <c r="K39" s="36"/>
      <c r="L39" s="5"/>
      <c r="M39" s="40"/>
      <c r="N39" s="175"/>
      <c r="O39" s="4"/>
      <c r="P39" s="2"/>
      <c r="Q39" s="3"/>
      <c r="R39" s="175"/>
      <c r="S39" s="4">
        <v>2</v>
      </c>
      <c r="T39" s="2">
        <v>6</v>
      </c>
      <c r="U39" s="3">
        <f>SUM(S39*1+T39*0.5)</f>
        <v>5</v>
      </c>
      <c r="V39" s="184"/>
      <c r="W39" s="179"/>
      <c r="X39" s="180"/>
    </row>
    <row r="40" spans="1:24" s="27" customFormat="1" ht="20.100000000000001" customHeight="1" thickBot="1" x14ac:dyDescent="0.25">
      <c r="A40" s="32" t="s">
        <v>38</v>
      </c>
      <c r="B40" s="33"/>
      <c r="C40" s="33"/>
      <c r="D40" s="33"/>
      <c r="E40" s="48">
        <v>804</v>
      </c>
      <c r="F40" s="138" t="s">
        <v>70</v>
      </c>
      <c r="G40" s="9"/>
      <c r="H40" s="10"/>
      <c r="I40" s="38"/>
      <c r="J40" s="176"/>
      <c r="K40" s="86"/>
      <c r="L40" s="87"/>
      <c r="M40" s="88"/>
      <c r="N40" s="176"/>
      <c r="O40" s="9"/>
      <c r="P40" s="10"/>
      <c r="Q40" s="38"/>
      <c r="R40" s="176"/>
      <c r="S40" s="139">
        <v>1</v>
      </c>
      <c r="T40" s="140">
        <v>1</v>
      </c>
      <c r="U40" s="142">
        <v>1</v>
      </c>
      <c r="V40" s="185"/>
      <c r="W40" s="181"/>
      <c r="X40" s="182"/>
    </row>
    <row r="41" spans="1:24" ht="20.100000000000001" customHeight="1" thickBot="1" x14ac:dyDescent="0.25">
      <c r="A41" s="197" t="s">
        <v>11</v>
      </c>
      <c r="B41" s="198"/>
      <c r="C41" s="198"/>
      <c r="D41" s="198"/>
      <c r="E41" s="198"/>
      <c r="F41" s="199"/>
      <c r="G41" s="41">
        <f>SUM(G24:G40)</f>
        <v>7</v>
      </c>
      <c r="H41" s="42">
        <f>SUM(H24:H40)</f>
        <v>17</v>
      </c>
      <c r="I41" s="43">
        <f>SUM(I24:I40)</f>
        <v>15</v>
      </c>
      <c r="J41" s="95">
        <v>3</v>
      </c>
      <c r="K41" s="43">
        <f>SUM(K24:K40)</f>
        <v>7</v>
      </c>
      <c r="L41" s="43">
        <f>SUM(L24:L40)</f>
        <v>16</v>
      </c>
      <c r="M41" s="43">
        <f>SUM(M24:M40)</f>
        <v>14</v>
      </c>
      <c r="N41" s="95">
        <v>3</v>
      </c>
      <c r="O41" s="43">
        <f>SUM(O24:O40)</f>
        <v>7</v>
      </c>
      <c r="P41" s="43">
        <f>SUM(P24:P40)</f>
        <v>17</v>
      </c>
      <c r="Q41" s="52">
        <f>SUM(Q24:Q40)</f>
        <v>15</v>
      </c>
      <c r="R41" s="95">
        <v>3</v>
      </c>
      <c r="S41" s="43">
        <f>SUM(S24:S40)</f>
        <v>5</v>
      </c>
      <c r="T41" s="43">
        <f>SUM(T24:T40)</f>
        <v>17</v>
      </c>
      <c r="U41" s="52">
        <f>SUM(U24:U40)</f>
        <v>13</v>
      </c>
      <c r="V41" s="95">
        <v>8</v>
      </c>
      <c r="W41" s="119">
        <f>I41+M41+Q41+U41+J41+N41+R41+V41</f>
        <v>74</v>
      </c>
      <c r="X41" s="205">
        <f>W41/W42*100</f>
        <v>80.434782608695656</v>
      </c>
    </row>
    <row r="42" spans="1:24" ht="20.100000000000001" customHeight="1" thickBot="1" x14ac:dyDescent="0.25">
      <c r="A42" s="192" t="s">
        <v>12</v>
      </c>
      <c r="B42" s="193"/>
      <c r="C42" s="193"/>
      <c r="D42" s="193"/>
      <c r="E42" s="193"/>
      <c r="F42" s="194"/>
      <c r="G42" s="44">
        <f>G22+G41</f>
        <v>11</v>
      </c>
      <c r="H42" s="44">
        <f>H22+H41</f>
        <v>21</v>
      </c>
      <c r="I42" s="114">
        <f>I22+I41</f>
        <v>19</v>
      </c>
      <c r="J42" s="93"/>
      <c r="K42" s="44">
        <f>K22+K41</f>
        <v>11</v>
      </c>
      <c r="L42" s="44">
        <f>L22+L41</f>
        <v>21</v>
      </c>
      <c r="M42" s="114">
        <f>M22+M41</f>
        <v>19</v>
      </c>
      <c r="N42" s="93"/>
      <c r="O42" s="44">
        <f>O22+O41</f>
        <v>11</v>
      </c>
      <c r="P42" s="44">
        <f>P22+P41</f>
        <v>21</v>
      </c>
      <c r="Q42" s="115">
        <f>Q22+Q41</f>
        <v>19</v>
      </c>
      <c r="R42" s="93"/>
      <c r="S42" s="44">
        <f>S22+S41</f>
        <v>10</v>
      </c>
      <c r="T42" s="44">
        <f>T22+T41</f>
        <v>22</v>
      </c>
      <c r="U42" s="115">
        <f>U22+U41</f>
        <v>18</v>
      </c>
      <c r="V42" s="83"/>
      <c r="W42" s="118">
        <f>W22+W41</f>
        <v>92</v>
      </c>
      <c r="X42" s="206"/>
    </row>
    <row r="43" spans="1:24" s="96" customFormat="1" ht="12" customHeight="1" x14ac:dyDescent="0.2">
      <c r="A43" s="6"/>
      <c r="B43" s="6"/>
      <c r="C43" s="6"/>
      <c r="D43" s="6"/>
      <c r="E43" s="6"/>
      <c r="F43" s="6"/>
      <c r="G43" s="16"/>
      <c r="H43" s="16"/>
      <c r="I43" s="16"/>
      <c r="J43" s="16"/>
      <c r="K43" s="16"/>
      <c r="L43" s="16"/>
      <c r="M43" s="16"/>
      <c r="N43" s="16"/>
      <c r="O43" s="20"/>
      <c r="P43" s="20"/>
      <c r="Q43" s="16"/>
      <c r="R43" s="16"/>
      <c r="S43" s="20"/>
      <c r="T43" s="20"/>
      <c r="U43" s="16"/>
      <c r="V43" s="16"/>
      <c r="W43" s="13"/>
      <c r="X43" s="13"/>
    </row>
    <row r="44" spans="1:24" s="96" customFormat="1" x14ac:dyDescent="0.2">
      <c r="G44" s="207"/>
      <c r="H44" s="207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98"/>
      <c r="W44" s="120"/>
      <c r="X44" s="97"/>
    </row>
    <row r="45" spans="1:24" s="143" customFormat="1" ht="20.25" customHeight="1" thickBot="1" x14ac:dyDescent="0.3">
      <c r="F45" s="144" t="s">
        <v>15</v>
      </c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6"/>
      <c r="W45" s="147"/>
      <c r="X45" s="147"/>
    </row>
    <row r="46" spans="1:24" s="143" customFormat="1" ht="15" customHeight="1" thickBot="1" x14ac:dyDescent="0.25">
      <c r="F46" s="144" t="s">
        <v>20</v>
      </c>
      <c r="G46" s="201">
        <f>G22+H22</f>
        <v>8</v>
      </c>
      <c r="H46" s="202"/>
      <c r="I46" s="148"/>
      <c r="J46" s="149"/>
      <c r="K46" s="201">
        <f>K22+L22</f>
        <v>9</v>
      </c>
      <c r="L46" s="202"/>
      <c r="M46" s="148"/>
      <c r="N46" s="149"/>
      <c r="O46" s="201">
        <f>O22+P22</f>
        <v>8</v>
      </c>
      <c r="P46" s="202"/>
      <c r="Q46" s="148"/>
      <c r="R46" s="149"/>
      <c r="S46" s="201">
        <f>S22+T22</f>
        <v>10</v>
      </c>
      <c r="T46" s="202"/>
      <c r="W46" s="147"/>
      <c r="X46" s="147"/>
    </row>
    <row r="47" spans="1:24" s="143" customFormat="1" ht="15" customHeight="1" thickBot="1" x14ac:dyDescent="0.25">
      <c r="A47" s="150"/>
      <c r="B47" s="150"/>
      <c r="C47" s="150"/>
      <c r="D47" s="150"/>
      <c r="E47" s="150"/>
      <c r="F47" s="144" t="s">
        <v>19</v>
      </c>
      <c r="G47" s="201">
        <f>SUM(G41+H41)</f>
        <v>24</v>
      </c>
      <c r="H47" s="202"/>
      <c r="I47" s="148"/>
      <c r="J47" s="149"/>
      <c r="K47" s="201">
        <f>SUM(K41+L41)</f>
        <v>23</v>
      </c>
      <c r="L47" s="202"/>
      <c r="M47" s="148"/>
      <c r="N47" s="149"/>
      <c r="O47" s="201">
        <f>SUM(O41+P41)</f>
        <v>24</v>
      </c>
      <c r="P47" s="202"/>
      <c r="Q47" s="148"/>
      <c r="R47" s="149"/>
      <c r="S47" s="201">
        <f>SUM(S41+T41)</f>
        <v>22</v>
      </c>
      <c r="T47" s="202"/>
      <c r="U47" s="150"/>
      <c r="V47" s="150"/>
      <c r="W47" s="151"/>
      <c r="X47" s="151"/>
    </row>
    <row r="48" spans="1:24" s="143" customFormat="1" ht="20.25" customHeight="1" thickBot="1" x14ac:dyDescent="0.25">
      <c r="A48" s="150"/>
      <c r="B48" s="150"/>
      <c r="C48" s="150"/>
      <c r="D48" s="150"/>
      <c r="E48" s="150"/>
      <c r="F48" s="150"/>
      <c r="W48" s="147"/>
      <c r="X48" s="147"/>
    </row>
    <row r="49" spans="1:24" s="143" customFormat="1" ht="15" customHeight="1" thickTop="1" thickBot="1" x14ac:dyDescent="0.25">
      <c r="A49" s="150"/>
      <c r="B49" s="150"/>
      <c r="C49" s="150"/>
      <c r="D49" s="150"/>
      <c r="E49" s="150"/>
      <c r="F49" s="144" t="s">
        <v>13</v>
      </c>
      <c r="G49" s="203">
        <f>SUM(G42+H42)</f>
        <v>32</v>
      </c>
      <c r="H49" s="204"/>
      <c r="I49" s="152"/>
      <c r="J49" s="152"/>
      <c r="K49" s="203">
        <f>SUM(K42+L42)</f>
        <v>32</v>
      </c>
      <c r="L49" s="204"/>
      <c r="M49" s="152"/>
      <c r="N49" s="152"/>
      <c r="O49" s="203">
        <f>SUM(O42+P42)</f>
        <v>32</v>
      </c>
      <c r="P49" s="204"/>
      <c r="Q49" s="152"/>
      <c r="R49" s="152"/>
      <c r="S49" s="203">
        <f>SUM(S42+T42)</f>
        <v>32</v>
      </c>
      <c r="T49" s="204"/>
      <c r="U49" s="150"/>
      <c r="V49" s="150"/>
      <c r="W49" s="151"/>
      <c r="X49" s="151"/>
    </row>
    <row r="50" spans="1:24" s="15" customFormat="1" ht="19.5" thickTop="1" thickBot="1" x14ac:dyDescent="0.3">
      <c r="B50" s="21"/>
      <c r="C50" s="21"/>
      <c r="D50" s="21"/>
      <c r="E50" s="21"/>
      <c r="F50" s="26"/>
      <c r="G50" s="25"/>
      <c r="H50" s="25"/>
      <c r="I50" s="6"/>
      <c r="J50" s="6"/>
      <c r="K50" s="6"/>
      <c r="L50" s="6"/>
      <c r="M50" s="6"/>
      <c r="N50" s="6"/>
      <c r="O50" s="24"/>
      <c r="P50" s="24"/>
      <c r="Q50" s="6"/>
      <c r="R50" s="6"/>
      <c r="S50" s="25"/>
      <c r="T50" s="25"/>
      <c r="U50" s="6"/>
      <c r="V50" s="6"/>
      <c r="W50" s="60"/>
      <c r="X50" s="60"/>
    </row>
    <row r="51" spans="1:24" s="96" customFormat="1" ht="20.100000000000001" customHeight="1" thickBot="1" x14ac:dyDescent="0.25">
      <c r="B51" s="21"/>
      <c r="C51" s="21"/>
      <c r="D51" s="21"/>
      <c r="F51" s="153" t="s">
        <v>8</v>
      </c>
      <c r="G51" s="19">
        <f>+I22+M22+Q22+U22</f>
        <v>18</v>
      </c>
      <c r="H51" s="18">
        <f>+G51/G53</f>
        <v>0.19565217391304349</v>
      </c>
      <c r="J51" s="6"/>
      <c r="K51" s="6"/>
      <c r="L51" s="6"/>
      <c r="M51" s="6"/>
      <c r="N51" s="6"/>
      <c r="O51" s="6"/>
      <c r="P51" s="6"/>
      <c r="Q51" s="6"/>
      <c r="R51" s="6"/>
      <c r="S51" s="134"/>
      <c r="T51" s="135"/>
      <c r="U51" s="135"/>
      <c r="V51" s="135"/>
      <c r="W51" s="135"/>
      <c r="X51" s="135"/>
    </row>
    <row r="52" spans="1:24" s="96" customFormat="1" ht="20.100000000000001" customHeight="1" thickBot="1" x14ac:dyDescent="0.25">
      <c r="A52" s="6"/>
      <c r="B52" s="23"/>
      <c r="C52" s="23"/>
      <c r="D52" s="23"/>
      <c r="F52" s="153" t="s">
        <v>9</v>
      </c>
      <c r="G52" s="19">
        <f>W41</f>
        <v>74</v>
      </c>
      <c r="H52" s="18">
        <f>+G52/G53</f>
        <v>0.80434782608695654</v>
      </c>
      <c r="J52" s="6"/>
      <c r="K52" s="6"/>
      <c r="L52" s="6"/>
      <c r="M52" s="6"/>
      <c r="N52" s="6"/>
      <c r="O52" s="6"/>
      <c r="P52" s="6"/>
      <c r="Q52" s="6"/>
      <c r="R52" s="6"/>
      <c r="S52" s="6"/>
      <c r="T52" s="23"/>
      <c r="V52" s="23"/>
      <c r="W52" s="23"/>
      <c r="X52" s="23"/>
    </row>
    <row r="53" spans="1:24" s="96" customFormat="1" ht="20.100000000000001" customHeight="1" thickBot="1" x14ac:dyDescent="0.25">
      <c r="A53" s="6"/>
      <c r="B53" s="6"/>
      <c r="C53" s="6"/>
      <c r="D53" s="6"/>
      <c r="F53" s="153" t="s">
        <v>10</v>
      </c>
      <c r="G53" s="19">
        <f>+G51+G52</f>
        <v>92</v>
      </c>
      <c r="H53" s="18">
        <f>+H51+H52</f>
        <v>1</v>
      </c>
      <c r="J53" s="6"/>
      <c r="K53" s="6"/>
      <c r="L53" s="6"/>
      <c r="M53" s="6"/>
      <c r="N53" s="6"/>
      <c r="O53" s="6"/>
      <c r="P53" s="6"/>
      <c r="Q53" s="6"/>
      <c r="R53" s="6"/>
      <c r="S53" s="23"/>
      <c r="T53" s="23"/>
      <c r="U53" s="200" t="s">
        <v>76</v>
      </c>
      <c r="V53" s="200"/>
      <c r="W53" s="200"/>
      <c r="X53" s="200"/>
    </row>
    <row r="55" spans="1:24" x14ac:dyDescent="0.2">
      <c r="S55" s="1"/>
      <c r="T55" s="1"/>
      <c r="U55" s="1"/>
      <c r="V55" s="1"/>
      <c r="W55" s="1"/>
      <c r="X55" s="1"/>
    </row>
    <row r="56" spans="1:24" x14ac:dyDescent="0.2">
      <c r="F56" s="1"/>
      <c r="S56" s="1"/>
      <c r="T56" s="1"/>
      <c r="U56" s="1"/>
      <c r="V56" s="1"/>
      <c r="W56" s="1"/>
      <c r="X56" s="1"/>
    </row>
  </sheetData>
  <mergeCells count="30">
    <mergeCell ref="S46:T46"/>
    <mergeCell ref="O46:P46"/>
    <mergeCell ref="O47:P47"/>
    <mergeCell ref="K49:L49"/>
    <mergeCell ref="S47:T47"/>
    <mergeCell ref="X41:X42"/>
    <mergeCell ref="G44:H44"/>
    <mergeCell ref="K6:M6"/>
    <mergeCell ref="O6:Q6"/>
    <mergeCell ref="S6:U6"/>
    <mergeCell ref="G6:I6"/>
    <mergeCell ref="O49:P49"/>
    <mergeCell ref="S49:T49"/>
    <mergeCell ref="A41:F41"/>
    <mergeCell ref="J6:J40"/>
    <mergeCell ref="N6:N40"/>
    <mergeCell ref="U53:X53"/>
    <mergeCell ref="A42:F42"/>
    <mergeCell ref="K46:L46"/>
    <mergeCell ref="G47:H47"/>
    <mergeCell ref="K47:L47"/>
    <mergeCell ref="G46:H46"/>
    <mergeCell ref="G49:H49"/>
    <mergeCell ref="R6:R40"/>
    <mergeCell ref="W6:X21"/>
    <mergeCell ref="V6:V40"/>
    <mergeCell ref="W23:X40"/>
    <mergeCell ref="A6:E7"/>
    <mergeCell ref="A22:F22"/>
    <mergeCell ref="F6:F7"/>
  </mergeCells>
  <phoneticPr fontId="0" type="noConversion"/>
  <printOptions horizontalCentered="1"/>
  <pageMargins left="0.5" right="0.5" top="0.5" bottom="0.5" header="0.25" footer="0.25"/>
  <pageSetup paperSize="9" scale="52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ELEKTRIK</vt:lpstr>
    </vt:vector>
  </TitlesOfParts>
  <Company>BKTV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jalil.abu</dc:creator>
  <cp:lastModifiedBy>Jaedah</cp:lastModifiedBy>
  <cp:lastPrinted>2014-05-27T03:06:13Z</cp:lastPrinted>
  <dcterms:created xsi:type="dcterms:W3CDTF">2010-09-07T01:33:13Z</dcterms:created>
  <dcterms:modified xsi:type="dcterms:W3CDTF">2014-12-17T11:47:42Z</dcterms:modified>
</cp:coreProperties>
</file>